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-me-11\Desktop\اسناد تامین نیرو جهت رفع حوادث\اسناد نهایی شده\اسناد تامین نیرو جهت رفع حوادث\"/>
    </mc:Choice>
  </mc:AlternateContent>
  <xr:revisionPtr revIDLastSave="0" documentId="13_ncr:1_{5A8FA45F-EBED-49D6-ACD8-95C3B2579A8C}" xr6:coauthVersionLast="47" xr6:coauthVersionMax="47" xr10:uidLastSave="{00000000-0000-0000-0000-000000000000}"/>
  <bookViews>
    <workbookView xWindow="-120" yWindow="-120" windowWidth="21840" windowHeight="13140" tabRatio="591" activeTab="2" xr2:uid="{00000000-000D-0000-FFFF-FFFF00000000}"/>
  </bookViews>
  <sheets>
    <sheet name="اطلاعات پرسنل (2)" sheetId="33" r:id="rId1"/>
    <sheet name="ریز محاسبات" sheetId="10" r:id="rId2"/>
    <sheet name="آنالیز مناقصه  1403" sheetId="34" r:id="rId3"/>
    <sheet name="آنالیز پیشنهادی " sheetId="21" state="hidden" r:id="rId4"/>
    <sheet name="آنالیز پیشنهادی2" sheetId="26" state="hidden" r:id="rId5"/>
    <sheet name="برگ پیشنهاد قیمت2" sheetId="28" state="hidden" r:id="rId6"/>
    <sheet name="قیمت پیشنهادی براساس کار حجمی" sheetId="23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'اطلاعات پرسنل (2)'!$V$1:$V$119</definedName>
    <definedName name="_xlnm._FilterDatabase" localSheetId="1" hidden="1">'ریز محاسبات'!$E$1:$E$154</definedName>
    <definedName name="_xlnm.Print_Area" localSheetId="3">'آنالیز پیشنهادی '!$B$1:$H$38</definedName>
    <definedName name="_xlnm.Print_Area" localSheetId="4">'آنالیز پیشنهادی2'!$B$1:$H$38</definedName>
    <definedName name="_xlnm.Print_Area" localSheetId="2">'آنالیز مناقصه  1403'!$B$1:$E$37</definedName>
    <definedName name="_xlnm.Print_Area" localSheetId="5">'برگ پیشنهاد قیمت2'!$B$2:$G$14</definedName>
    <definedName name="_xlnm.Print_Area" localSheetId="1">'ریز محاسبات'!$C$1:$AF$86</definedName>
    <definedName name="_xlnm.Print_Area" localSheetId="6">'قیمت پیشنهادی براساس کار حجمی'!$B$2:$D$15</definedName>
    <definedName name="ط" localSheetId="0">[1]كاركرد!#REF!</definedName>
    <definedName name="ط" localSheetId="3">[2]كاركرد!#REF!</definedName>
    <definedName name="ط" localSheetId="4">[2]كاركرد!#REF!</definedName>
    <definedName name="ط" localSheetId="2">[2]كاركرد!#REF!</definedName>
    <definedName name="ط" localSheetId="5">[3]كاركرد!#REF!</definedName>
    <definedName name="ط" localSheetId="1">[2]كاركرد!#REF!</definedName>
    <definedName name="ط" localSheetId="6">[2]كاركرد!#REF!</definedName>
    <definedName name="ط">[2]كاركرد!#REF!</definedName>
  </definedNames>
  <calcPr calcId="191029" calcOnSave="0"/>
</workbook>
</file>

<file path=xl/calcChain.xml><?xml version="1.0" encoding="utf-8"?>
<calcChain xmlns="http://schemas.openxmlformats.org/spreadsheetml/2006/main">
  <c r="AI132" i="33" l="1"/>
  <c r="AJ132" i="33" s="1"/>
  <c r="AC132" i="33"/>
  <c r="AD132" i="33" s="1"/>
  <c r="O132" i="33"/>
  <c r="F132" i="33"/>
  <c r="AI131" i="33"/>
  <c r="AJ131" i="33" s="1"/>
  <c r="AC131" i="33"/>
  <c r="AD131" i="33" s="1"/>
  <c r="O131" i="33"/>
  <c r="F131" i="33"/>
  <c r="AI130" i="33"/>
  <c r="AC130" i="33"/>
  <c r="AD130" i="33" s="1"/>
  <c r="O130" i="33"/>
  <c r="F130" i="33"/>
  <c r="AI129" i="33"/>
  <c r="AC129" i="33"/>
  <c r="AD129" i="33" s="1"/>
  <c r="O129" i="33"/>
  <c r="F129" i="33"/>
  <c r="AI128" i="33"/>
  <c r="AC128" i="33"/>
  <c r="AD128" i="33" s="1"/>
  <c r="O128" i="33"/>
  <c r="F128" i="33"/>
  <c r="AI127" i="33"/>
  <c r="AC127" i="33"/>
  <c r="AD127" i="33" s="1"/>
  <c r="O127" i="33"/>
  <c r="F127" i="33"/>
  <c r="AI126" i="33"/>
  <c r="AC126" i="33"/>
  <c r="AD126" i="33" s="1"/>
  <c r="O126" i="33"/>
  <c r="F126" i="33"/>
  <c r="AI125" i="33"/>
  <c r="AC125" i="33"/>
  <c r="AD125" i="33" s="1"/>
  <c r="O125" i="33"/>
  <c r="F125" i="33"/>
  <c r="AI124" i="33"/>
  <c r="AC124" i="33"/>
  <c r="AD124" i="33" s="1"/>
  <c r="O124" i="33"/>
  <c r="F124" i="33"/>
  <c r="AI123" i="33"/>
  <c r="AC123" i="33"/>
  <c r="AD123" i="33" s="1"/>
  <c r="O123" i="33"/>
  <c r="F123" i="33"/>
  <c r="AI122" i="33"/>
  <c r="AC122" i="33"/>
  <c r="AD122" i="33" s="1"/>
  <c r="O122" i="33"/>
  <c r="F122" i="33"/>
  <c r="AI121" i="33"/>
  <c r="AC121" i="33"/>
  <c r="AD121" i="33" s="1"/>
  <c r="O121" i="33"/>
  <c r="F121" i="33"/>
  <c r="AI120" i="33"/>
  <c r="AC120" i="33"/>
  <c r="AD120" i="33" s="1"/>
  <c r="O120" i="33"/>
  <c r="F120" i="33"/>
  <c r="F3" i="33"/>
  <c r="O3" i="33"/>
  <c r="F4" i="33"/>
  <c r="O4" i="33"/>
  <c r="F5" i="33"/>
  <c r="O5" i="33"/>
  <c r="F6" i="33"/>
  <c r="O6" i="33"/>
  <c r="F7" i="33"/>
  <c r="O7" i="33"/>
  <c r="F8" i="33"/>
  <c r="O8" i="33"/>
  <c r="F9" i="33"/>
  <c r="O9" i="33"/>
  <c r="F10" i="33"/>
  <c r="O10" i="33"/>
  <c r="F11" i="33"/>
  <c r="O11" i="33"/>
  <c r="F12" i="33"/>
  <c r="O12" i="33"/>
  <c r="F13" i="33"/>
  <c r="O13" i="33"/>
  <c r="F14" i="33"/>
  <c r="O14" i="33"/>
  <c r="F15" i="33"/>
  <c r="O15" i="33"/>
  <c r="F16" i="33"/>
  <c r="O16" i="33"/>
  <c r="F17" i="33"/>
  <c r="O17" i="33"/>
  <c r="F18" i="33"/>
  <c r="O18" i="33"/>
  <c r="F19" i="33"/>
  <c r="O19" i="33"/>
  <c r="F20" i="33"/>
  <c r="O20" i="33"/>
  <c r="F21" i="33"/>
  <c r="O21" i="33"/>
  <c r="F22" i="33"/>
  <c r="O22" i="33"/>
  <c r="F23" i="33"/>
  <c r="O23" i="33"/>
  <c r="F24" i="33"/>
  <c r="O24" i="33"/>
  <c r="F25" i="33"/>
  <c r="O25" i="33"/>
  <c r="F26" i="33"/>
  <c r="O26" i="33"/>
  <c r="F27" i="33"/>
  <c r="O27" i="33"/>
  <c r="F28" i="33"/>
  <c r="O28" i="33"/>
  <c r="F29" i="33"/>
  <c r="O29" i="33"/>
  <c r="F30" i="33"/>
  <c r="O30" i="33"/>
  <c r="F31" i="33"/>
  <c r="O31" i="33"/>
  <c r="F32" i="33"/>
  <c r="O32" i="33"/>
  <c r="F33" i="33"/>
  <c r="O33" i="33"/>
  <c r="F34" i="33"/>
  <c r="O34" i="33"/>
  <c r="F35" i="33"/>
  <c r="O35" i="33"/>
  <c r="F36" i="33"/>
  <c r="O36" i="33"/>
  <c r="F37" i="33"/>
  <c r="O37" i="33"/>
  <c r="F38" i="33"/>
  <c r="O38" i="33"/>
  <c r="F39" i="33"/>
  <c r="O39" i="33"/>
  <c r="F40" i="33"/>
  <c r="O40" i="33"/>
  <c r="F41" i="33"/>
  <c r="O41" i="33"/>
  <c r="F42" i="33"/>
  <c r="O42" i="33"/>
  <c r="F43" i="33"/>
  <c r="O43" i="33"/>
  <c r="F44" i="33"/>
  <c r="O44" i="33"/>
  <c r="F45" i="33"/>
  <c r="O45" i="33"/>
  <c r="F46" i="33"/>
  <c r="O46" i="33"/>
  <c r="F47" i="33"/>
  <c r="O47" i="33"/>
  <c r="F48" i="33"/>
  <c r="O48" i="33"/>
  <c r="F49" i="33"/>
  <c r="O49" i="33"/>
  <c r="F50" i="33"/>
  <c r="O50" i="33"/>
  <c r="F51" i="33"/>
  <c r="O51" i="33"/>
  <c r="F52" i="33"/>
  <c r="O52" i="33"/>
  <c r="F53" i="33"/>
  <c r="O53" i="33"/>
  <c r="F54" i="33"/>
  <c r="O54" i="33"/>
  <c r="F55" i="33"/>
  <c r="O55" i="33"/>
  <c r="F56" i="33"/>
  <c r="O56" i="33"/>
  <c r="F57" i="33"/>
  <c r="O57" i="33"/>
  <c r="F58" i="33"/>
  <c r="O58" i="33"/>
  <c r="F59" i="33"/>
  <c r="O59" i="33"/>
  <c r="F60" i="33"/>
  <c r="O60" i="33"/>
  <c r="F61" i="33"/>
  <c r="O61" i="33"/>
  <c r="F62" i="33"/>
  <c r="O62" i="33"/>
  <c r="F63" i="33"/>
  <c r="O63" i="33"/>
  <c r="F64" i="33"/>
  <c r="O64" i="33"/>
  <c r="F65" i="33"/>
  <c r="O65" i="33"/>
  <c r="F66" i="33"/>
  <c r="O66" i="33"/>
  <c r="F67" i="33"/>
  <c r="O67" i="33"/>
  <c r="F68" i="33"/>
  <c r="O68" i="33"/>
  <c r="F69" i="33"/>
  <c r="O69" i="33"/>
  <c r="F70" i="33"/>
  <c r="O70" i="33"/>
  <c r="F71" i="33"/>
  <c r="O71" i="33"/>
  <c r="F72" i="33"/>
  <c r="O72" i="33"/>
  <c r="F73" i="33"/>
  <c r="O73" i="33"/>
  <c r="F74" i="33"/>
  <c r="O74" i="33"/>
  <c r="F75" i="33"/>
  <c r="O75" i="33"/>
  <c r="F76" i="33"/>
  <c r="O76" i="33"/>
  <c r="F77" i="33"/>
  <c r="O77" i="33"/>
  <c r="F78" i="33"/>
  <c r="O78" i="33"/>
  <c r="F79" i="33"/>
  <c r="O79" i="33"/>
  <c r="F80" i="33"/>
  <c r="O80" i="33"/>
  <c r="F81" i="33"/>
  <c r="O81" i="33"/>
  <c r="F82" i="33"/>
  <c r="O82" i="33"/>
  <c r="F83" i="33"/>
  <c r="O83" i="33"/>
  <c r="F84" i="33"/>
  <c r="O84" i="33"/>
  <c r="F85" i="33"/>
  <c r="O85" i="33"/>
  <c r="F86" i="33"/>
  <c r="O86" i="33"/>
  <c r="F87" i="33"/>
  <c r="O87" i="33"/>
  <c r="F88" i="33"/>
  <c r="O88" i="33"/>
  <c r="F89" i="33"/>
  <c r="O89" i="33"/>
  <c r="F90" i="33"/>
  <c r="O90" i="33"/>
  <c r="F91" i="33"/>
  <c r="O91" i="33"/>
  <c r="F92" i="33"/>
  <c r="O92" i="33"/>
  <c r="F93" i="33"/>
  <c r="O93" i="33"/>
  <c r="F94" i="33"/>
  <c r="O94" i="33"/>
  <c r="F95" i="33"/>
  <c r="O95" i="33"/>
  <c r="F96" i="33"/>
  <c r="O96" i="33"/>
  <c r="F97" i="33"/>
  <c r="O97" i="33"/>
  <c r="F98" i="33"/>
  <c r="O98" i="33"/>
  <c r="F99" i="33"/>
  <c r="O99" i="33"/>
  <c r="F100" i="33"/>
  <c r="O100" i="33"/>
  <c r="F101" i="33"/>
  <c r="O101" i="33"/>
  <c r="F102" i="33"/>
  <c r="O102" i="33"/>
  <c r="F103" i="33"/>
  <c r="O103" i="33"/>
  <c r="F104" i="33"/>
  <c r="O104" i="33"/>
  <c r="F105" i="33"/>
  <c r="O105" i="33"/>
  <c r="F106" i="33"/>
  <c r="O106" i="33"/>
  <c r="F107" i="33"/>
  <c r="O107" i="33"/>
  <c r="F108" i="33"/>
  <c r="O108" i="33"/>
  <c r="F109" i="33"/>
  <c r="O109" i="33"/>
  <c r="F110" i="33"/>
  <c r="O110" i="33"/>
  <c r="F111" i="33"/>
  <c r="O111" i="33"/>
  <c r="F112" i="33"/>
  <c r="O112" i="33"/>
  <c r="F113" i="33"/>
  <c r="O113" i="33"/>
  <c r="F114" i="33"/>
  <c r="O114" i="33"/>
  <c r="F115" i="33"/>
  <c r="O115" i="33"/>
  <c r="P115" i="33"/>
  <c r="F116" i="33"/>
  <c r="O116" i="33"/>
  <c r="F117" i="33"/>
  <c r="O117" i="33"/>
  <c r="P117" i="33"/>
  <c r="F118" i="33"/>
  <c r="O118" i="33"/>
  <c r="F119" i="33"/>
  <c r="O119" i="33"/>
  <c r="G24" i="34"/>
  <c r="AJ120" i="33" l="1"/>
  <c r="AJ121" i="33"/>
  <c r="AJ122" i="33"/>
  <c r="AJ123" i="33"/>
  <c r="AJ124" i="33"/>
  <c r="AJ125" i="33"/>
  <c r="AJ126" i="33"/>
  <c r="AJ127" i="33"/>
  <c r="AJ128" i="33"/>
  <c r="AJ129" i="33"/>
  <c r="AJ130" i="33"/>
  <c r="AO144" i="10"/>
  <c r="AE6" i="10"/>
  <c r="AE7" i="10"/>
  <c r="AE8" i="10"/>
  <c r="AE9" i="10"/>
  <c r="AE10" i="10"/>
  <c r="AE11" i="10"/>
  <c r="AE12" i="10"/>
  <c r="AE13" i="10"/>
  <c r="AE14" i="10"/>
  <c r="AE15" i="10"/>
  <c r="AE16" i="10"/>
  <c r="AE17" i="10"/>
  <c r="AE18" i="10"/>
  <c r="AE19" i="10"/>
  <c r="AE20" i="10"/>
  <c r="AE21" i="10"/>
  <c r="AE22" i="10"/>
  <c r="AE23" i="10"/>
  <c r="AE24" i="10"/>
  <c r="AE25" i="10"/>
  <c r="AE26" i="10"/>
  <c r="AE27" i="10"/>
  <c r="AE28" i="10"/>
  <c r="AE29" i="10"/>
  <c r="AE30" i="10"/>
  <c r="AE31" i="10"/>
  <c r="AE32" i="10"/>
  <c r="AE33" i="10"/>
  <c r="AE34" i="10"/>
  <c r="AE35" i="10"/>
  <c r="AE36" i="10"/>
  <c r="AE37" i="10"/>
  <c r="AE38" i="10"/>
  <c r="AE39" i="10"/>
  <c r="AE40" i="10"/>
  <c r="AE41" i="10"/>
  <c r="AE42" i="10"/>
  <c r="AE43" i="10"/>
  <c r="AE44" i="10"/>
  <c r="AE45" i="10"/>
  <c r="AE46" i="10"/>
  <c r="AE47" i="10"/>
  <c r="AE48" i="10"/>
  <c r="AE49" i="10"/>
  <c r="AE50" i="10"/>
  <c r="AE51" i="10"/>
  <c r="AE52" i="10"/>
  <c r="AE53" i="10"/>
  <c r="AE54" i="10"/>
  <c r="AE55" i="10"/>
  <c r="AE56" i="10"/>
  <c r="AE57" i="10"/>
  <c r="AE58" i="10"/>
  <c r="AE59" i="10"/>
  <c r="AE60" i="10"/>
  <c r="AE61" i="10"/>
  <c r="AE62" i="10"/>
  <c r="AE63" i="10"/>
  <c r="AE64" i="10"/>
  <c r="AE65" i="10"/>
  <c r="AE66" i="10"/>
  <c r="AE67" i="10"/>
  <c r="AE68" i="10"/>
  <c r="AE69" i="10"/>
  <c r="AE70" i="10"/>
  <c r="AE71" i="10"/>
  <c r="AE72" i="10"/>
  <c r="AE73" i="10"/>
  <c r="AE74" i="10"/>
  <c r="AE75" i="10"/>
  <c r="AE76" i="10"/>
  <c r="AE77" i="10"/>
  <c r="AE78" i="10"/>
  <c r="AE79" i="10"/>
  <c r="AE80" i="10"/>
  <c r="AE81" i="10"/>
  <c r="AE82" i="10"/>
  <c r="AE83" i="10"/>
  <c r="AE84" i="10"/>
  <c r="AE85" i="10"/>
  <c r="AE86" i="10"/>
  <c r="AE87" i="10"/>
  <c r="AE88" i="10"/>
  <c r="AE89" i="10"/>
  <c r="AE90" i="10"/>
  <c r="AE91" i="10"/>
  <c r="AE92" i="10"/>
  <c r="AE93" i="10"/>
  <c r="AE94" i="10"/>
  <c r="AE95" i="10"/>
  <c r="AE96" i="10"/>
  <c r="AE97" i="10"/>
  <c r="AE98" i="10"/>
  <c r="AE99" i="10"/>
  <c r="AE100" i="10"/>
  <c r="AE101" i="10"/>
  <c r="AE102" i="10"/>
  <c r="AE103" i="10"/>
  <c r="AE104" i="10"/>
  <c r="AE105" i="10"/>
  <c r="AE106" i="10"/>
  <c r="AE107" i="10"/>
  <c r="AE108" i="10"/>
  <c r="AE109" i="10"/>
  <c r="AE110" i="10"/>
  <c r="AE111" i="10"/>
  <c r="AE112" i="10"/>
  <c r="AE113" i="10"/>
  <c r="AE114" i="10"/>
  <c r="AE115" i="10"/>
  <c r="AE116" i="10"/>
  <c r="AE117" i="10"/>
  <c r="AE118" i="10"/>
  <c r="AE119" i="10"/>
  <c r="AE120" i="10"/>
  <c r="AE121" i="10"/>
  <c r="AE122" i="10"/>
  <c r="AE123" i="10"/>
  <c r="AE124" i="10"/>
  <c r="AE125" i="10"/>
  <c r="AE126" i="10"/>
  <c r="AE127" i="10"/>
  <c r="AE128" i="10"/>
  <c r="AE129" i="10"/>
  <c r="AE130" i="10"/>
  <c r="AE131" i="10"/>
  <c r="AE132" i="10"/>
  <c r="AE133" i="10"/>
  <c r="AE134" i="10"/>
  <c r="AE135" i="10"/>
  <c r="AE136" i="10"/>
  <c r="AE5" i="10"/>
  <c r="E19" i="34"/>
  <c r="E16" i="34"/>
  <c r="AK124" i="10" l="1"/>
  <c r="AK125" i="10"/>
  <c r="AK126" i="10"/>
  <c r="AK127" i="10"/>
  <c r="AK128" i="10"/>
  <c r="AK129" i="10"/>
  <c r="AK130" i="10"/>
  <c r="AK131" i="10"/>
  <c r="AK132" i="10"/>
  <c r="AK133" i="10"/>
  <c r="AI124" i="10"/>
  <c r="AI125" i="10"/>
  <c r="AI126" i="10"/>
  <c r="AI127" i="10"/>
  <c r="AI128" i="10"/>
  <c r="AI129" i="10"/>
  <c r="AI130" i="10"/>
  <c r="AI131" i="10"/>
  <c r="AI132" i="10"/>
  <c r="AI133" i="10"/>
  <c r="AI134" i="10"/>
  <c r="AG124" i="10"/>
  <c r="AG125" i="10"/>
  <c r="AG126" i="10"/>
  <c r="AG127" i="10"/>
  <c r="AG128" i="10"/>
  <c r="AG129" i="10"/>
  <c r="AG130" i="10"/>
  <c r="AG131" i="10"/>
  <c r="AG132" i="10"/>
  <c r="AG133" i="10"/>
  <c r="AG134" i="10"/>
  <c r="AO145" i="10"/>
  <c r="AO141" i="10"/>
  <c r="AI121" i="10" l="1"/>
  <c r="AI122" i="10"/>
  <c r="AI123" i="10"/>
  <c r="AG121" i="10"/>
  <c r="AG122" i="10"/>
  <c r="AG123" i="10"/>
  <c r="AK122" i="10"/>
  <c r="AK121" i="10" l="1"/>
  <c r="AK123" i="10"/>
  <c r="O113" i="10" l="1"/>
  <c r="Z113" i="10"/>
  <c r="AG113" i="10"/>
  <c r="AI113" i="10"/>
  <c r="AL113" i="10"/>
  <c r="Z114" i="10"/>
  <c r="AG114" i="10"/>
  <c r="AI114" i="10"/>
  <c r="AL114" i="10"/>
  <c r="O115" i="10"/>
  <c r="Z115" i="10"/>
  <c r="AG115" i="10"/>
  <c r="AI115" i="10"/>
  <c r="AL115" i="10"/>
  <c r="Z116" i="10"/>
  <c r="AG116" i="10"/>
  <c r="AI116" i="10"/>
  <c r="AL116" i="10"/>
  <c r="O117" i="10"/>
  <c r="Z117" i="10"/>
  <c r="AG117" i="10"/>
  <c r="AI117" i="10"/>
  <c r="AL117" i="10"/>
  <c r="O118" i="10"/>
  <c r="Z118" i="10"/>
  <c r="AG118" i="10"/>
  <c r="AI118" i="10"/>
  <c r="AL118" i="10"/>
  <c r="O119" i="10"/>
  <c r="Z119" i="10"/>
  <c r="AG119" i="10"/>
  <c r="AI119" i="10"/>
  <c r="AL119" i="10"/>
  <c r="Z120" i="10"/>
  <c r="AG120" i="10"/>
  <c r="AI120" i="10"/>
  <c r="AL120" i="10"/>
  <c r="Z134" i="10"/>
  <c r="AK134" i="10" s="1"/>
  <c r="AL134" i="10"/>
  <c r="B136" i="10"/>
  <c r="AK120" i="10" l="1"/>
  <c r="AK114" i="10"/>
  <c r="AK115" i="10"/>
  <c r="AK117" i="10"/>
  <c r="AK119" i="10"/>
  <c r="AK118" i="10"/>
  <c r="AK116" i="10"/>
  <c r="AK113" i="10"/>
  <c r="AA136" i="10" l="1"/>
  <c r="AA138" i="10" s="1"/>
  <c r="Z87" i="10" l="1"/>
  <c r="AG87" i="10"/>
  <c r="AI87" i="10"/>
  <c r="AC85" i="33"/>
  <c r="AD85" i="33" s="1"/>
  <c r="AC87" i="10"/>
  <c r="Z6" i="10"/>
  <c r="Z7" i="10"/>
  <c r="Z8" i="10"/>
  <c r="Z9" i="10"/>
  <c r="Z10" i="10"/>
  <c r="Z11" i="10"/>
  <c r="Z12" i="10"/>
  <c r="Z13" i="10"/>
  <c r="Z14" i="10"/>
  <c r="Z15" i="10"/>
  <c r="Z16" i="10"/>
  <c r="Z17" i="10"/>
  <c r="Z18" i="10"/>
  <c r="Z19" i="10"/>
  <c r="Z20" i="10"/>
  <c r="Z21" i="10"/>
  <c r="Z22" i="10"/>
  <c r="Z23" i="10"/>
  <c r="Z24" i="10"/>
  <c r="Z25" i="10"/>
  <c r="Z26" i="10"/>
  <c r="Z27" i="10"/>
  <c r="Z28" i="10"/>
  <c r="Z29" i="10"/>
  <c r="Z30" i="10"/>
  <c r="Z31" i="10"/>
  <c r="Z32" i="10"/>
  <c r="Z33" i="10"/>
  <c r="Z34" i="10"/>
  <c r="Z35" i="10"/>
  <c r="Z36" i="10"/>
  <c r="Z37" i="10"/>
  <c r="Z38" i="10"/>
  <c r="Z39" i="10"/>
  <c r="Z40" i="10"/>
  <c r="Z41" i="10"/>
  <c r="Z42" i="10"/>
  <c r="Z43" i="10"/>
  <c r="Z44" i="10"/>
  <c r="Z45" i="10"/>
  <c r="Z46" i="10"/>
  <c r="Z47" i="10"/>
  <c r="Z48" i="10"/>
  <c r="Z49" i="10"/>
  <c r="Z50" i="10"/>
  <c r="Z51" i="10"/>
  <c r="Z52" i="10"/>
  <c r="Z53" i="10"/>
  <c r="Z54" i="10"/>
  <c r="Z55" i="10"/>
  <c r="Z56" i="10"/>
  <c r="Z57" i="10"/>
  <c r="Z58" i="10"/>
  <c r="Z59" i="10"/>
  <c r="Z60" i="10"/>
  <c r="Z61" i="10"/>
  <c r="Z62" i="10"/>
  <c r="Z63" i="10"/>
  <c r="Z64" i="10"/>
  <c r="Z65" i="10"/>
  <c r="Z66" i="10"/>
  <c r="Z67" i="10"/>
  <c r="Z68" i="10"/>
  <c r="Z69" i="10"/>
  <c r="Z70" i="10"/>
  <c r="Z71" i="10"/>
  <c r="Z72" i="10"/>
  <c r="Z73" i="10"/>
  <c r="Z74" i="10"/>
  <c r="Z75" i="10"/>
  <c r="Z76" i="10"/>
  <c r="Z77" i="10"/>
  <c r="Z78" i="10"/>
  <c r="Z79" i="10"/>
  <c r="Z80" i="10"/>
  <c r="Z81" i="10"/>
  <c r="Z82" i="10"/>
  <c r="Z83" i="10"/>
  <c r="Z84" i="10"/>
  <c r="Z85" i="10"/>
  <c r="Z86" i="10"/>
  <c r="Z88" i="10"/>
  <c r="Z89" i="10"/>
  <c r="Z90" i="10"/>
  <c r="Z91" i="10"/>
  <c r="Z92" i="10"/>
  <c r="Z93" i="10"/>
  <c r="Z94" i="10"/>
  <c r="Z95" i="10"/>
  <c r="Z96" i="10"/>
  <c r="Z97" i="10"/>
  <c r="Z98" i="10"/>
  <c r="Z99" i="10"/>
  <c r="Z100" i="10"/>
  <c r="Z101" i="10"/>
  <c r="Z102" i="10"/>
  <c r="Z103" i="10"/>
  <c r="Z104" i="10"/>
  <c r="Z105" i="10"/>
  <c r="Z106" i="10"/>
  <c r="Z107" i="10"/>
  <c r="Z108" i="10"/>
  <c r="Z109" i="10"/>
  <c r="Z110" i="10"/>
  <c r="Z111" i="10"/>
  <c r="Z112" i="10"/>
  <c r="Z5" i="10"/>
  <c r="AI112" i="10"/>
  <c r="AI111" i="10"/>
  <c r="AI110" i="10"/>
  <c r="AI109" i="10"/>
  <c r="AI108" i="10"/>
  <c r="AI107" i="10"/>
  <c r="AI106" i="10"/>
  <c r="AI105" i="10"/>
  <c r="AI104" i="10"/>
  <c r="AI103" i="10"/>
  <c r="AI102" i="10"/>
  <c r="AI101" i="10"/>
  <c r="AI100" i="10"/>
  <c r="AI99" i="10"/>
  <c r="AI98" i="10"/>
  <c r="AI97" i="10"/>
  <c r="AI96" i="10"/>
  <c r="AI95" i="10"/>
  <c r="AI94" i="10"/>
  <c r="AI93" i="10"/>
  <c r="AI92" i="10"/>
  <c r="AI91" i="10"/>
  <c r="AI90" i="10"/>
  <c r="AI89" i="10"/>
  <c r="AI88" i="10"/>
  <c r="AI86" i="10"/>
  <c r="AI85" i="10"/>
  <c r="AI84" i="10"/>
  <c r="AI83" i="10"/>
  <c r="AI82" i="10"/>
  <c r="AI81" i="10"/>
  <c r="AI80" i="10"/>
  <c r="AI79" i="10"/>
  <c r="AI78" i="10"/>
  <c r="AI77" i="10"/>
  <c r="AI76" i="10"/>
  <c r="AI75" i="10"/>
  <c r="AI74" i="10"/>
  <c r="AI73" i="10"/>
  <c r="AI72" i="10"/>
  <c r="AI71" i="10"/>
  <c r="AI70" i="10"/>
  <c r="AI69" i="10"/>
  <c r="AI68" i="10"/>
  <c r="AI67" i="10"/>
  <c r="AI66" i="10"/>
  <c r="AI65" i="10"/>
  <c r="AI64" i="10"/>
  <c r="AI63" i="10"/>
  <c r="AI62" i="10"/>
  <c r="AI61" i="10"/>
  <c r="AI60" i="10"/>
  <c r="AI59" i="10"/>
  <c r="AI58" i="10"/>
  <c r="AI57" i="10"/>
  <c r="AI56" i="10"/>
  <c r="AI55" i="10"/>
  <c r="AI54" i="10"/>
  <c r="AI53" i="10"/>
  <c r="AI52" i="10"/>
  <c r="AI51" i="10"/>
  <c r="AI50" i="10"/>
  <c r="AI49" i="10"/>
  <c r="AI48" i="10"/>
  <c r="AI47" i="10"/>
  <c r="AI46" i="10"/>
  <c r="AI45" i="10"/>
  <c r="AI44" i="10"/>
  <c r="AI43" i="10"/>
  <c r="AI42" i="10"/>
  <c r="AI41" i="10"/>
  <c r="AI40" i="10"/>
  <c r="AI39" i="10"/>
  <c r="AI38" i="10"/>
  <c r="AI37" i="10"/>
  <c r="AI36" i="10"/>
  <c r="AI35" i="10"/>
  <c r="AI34" i="10"/>
  <c r="AI33" i="10"/>
  <c r="AI32" i="10"/>
  <c r="AI31" i="10"/>
  <c r="AI30" i="10"/>
  <c r="AI29" i="10"/>
  <c r="AI28" i="10"/>
  <c r="AI27" i="10"/>
  <c r="AI26" i="10"/>
  <c r="AI25" i="10"/>
  <c r="AI24" i="10"/>
  <c r="AI23" i="10"/>
  <c r="AI22" i="10"/>
  <c r="AI21" i="10"/>
  <c r="AI20" i="10"/>
  <c r="AI19" i="10"/>
  <c r="AI18" i="10"/>
  <c r="AI17" i="10"/>
  <c r="AI16" i="10"/>
  <c r="AI15" i="10"/>
  <c r="AI14" i="10"/>
  <c r="AI13" i="10"/>
  <c r="AI12" i="10"/>
  <c r="AI11" i="10"/>
  <c r="AI10" i="10"/>
  <c r="AI9" i="10"/>
  <c r="AI8" i="10"/>
  <c r="AI7" i="10"/>
  <c r="AI6" i="10"/>
  <c r="AI5" i="10"/>
  <c r="O6" i="10"/>
  <c r="O7" i="10"/>
  <c r="O8" i="10"/>
  <c r="O9" i="10"/>
  <c r="O11" i="10"/>
  <c r="O12" i="10"/>
  <c r="O13" i="10"/>
  <c r="O14" i="10"/>
  <c r="O16" i="10"/>
  <c r="O17" i="10"/>
  <c r="O18" i="10"/>
  <c r="O19" i="10"/>
  <c r="O20" i="10"/>
  <c r="O21" i="10"/>
  <c r="O22" i="10"/>
  <c r="O23" i="10"/>
  <c r="O24" i="10"/>
  <c r="O26" i="10"/>
  <c r="O32" i="10"/>
  <c r="O33" i="10"/>
  <c r="O34" i="10"/>
  <c r="O35" i="10"/>
  <c r="O36" i="10"/>
  <c r="O37" i="10"/>
  <c r="O38" i="10"/>
  <c r="O39" i="10"/>
  <c r="O40" i="10"/>
  <c r="O41" i="10"/>
  <c r="O42" i="10"/>
  <c r="O44" i="10"/>
  <c r="O45" i="10"/>
  <c r="O46" i="10"/>
  <c r="O47" i="10"/>
  <c r="O51" i="10"/>
  <c r="O52" i="10"/>
  <c r="O53" i="10"/>
  <c r="O54" i="10"/>
  <c r="O55" i="10"/>
  <c r="O56" i="10"/>
  <c r="O57" i="10"/>
  <c r="O58" i="10"/>
  <c r="O59" i="10"/>
  <c r="O60" i="10"/>
  <c r="O61" i="10"/>
  <c r="O63" i="10"/>
  <c r="O64" i="10"/>
  <c r="O65" i="10"/>
  <c r="O66" i="10"/>
  <c r="O67" i="10"/>
  <c r="O68" i="10"/>
  <c r="O69" i="10"/>
  <c r="O70" i="10"/>
  <c r="O72" i="10"/>
  <c r="O73" i="10"/>
  <c r="O77" i="10"/>
  <c r="O79" i="10"/>
  <c r="O80" i="10"/>
  <c r="O81" i="10"/>
  <c r="O82" i="10"/>
  <c r="O83" i="10"/>
  <c r="O86" i="10"/>
  <c r="O88" i="10"/>
  <c r="O89" i="10"/>
  <c r="O90" i="10"/>
  <c r="O92" i="10"/>
  <c r="O93" i="10"/>
  <c r="O94" i="10"/>
  <c r="O95" i="10"/>
  <c r="O98" i="10"/>
  <c r="O99" i="10"/>
  <c r="O101" i="10"/>
  <c r="O103" i="10"/>
  <c r="O104" i="10"/>
  <c r="O105" i="10"/>
  <c r="O107" i="10"/>
  <c r="O108" i="10"/>
  <c r="O109" i="10"/>
  <c r="O110" i="10"/>
  <c r="O111" i="10"/>
  <c r="O112" i="10"/>
  <c r="AC7" i="10"/>
  <c r="AC8" i="10"/>
  <c r="AC12" i="10"/>
  <c r="AC14" i="10"/>
  <c r="AC17" i="10"/>
  <c r="AC19" i="10"/>
  <c r="AC20" i="10"/>
  <c r="AC22" i="10"/>
  <c r="AC23" i="10"/>
  <c r="AC26" i="10"/>
  <c r="AC27" i="10"/>
  <c r="AC28" i="10"/>
  <c r="AC31" i="10"/>
  <c r="AC33" i="10"/>
  <c r="AC34" i="10"/>
  <c r="AC35" i="10"/>
  <c r="AC38" i="10"/>
  <c r="AC39" i="10"/>
  <c r="AC40" i="10"/>
  <c r="AC41" i="10"/>
  <c r="AC42" i="10"/>
  <c r="AC44" i="10"/>
  <c r="AC45" i="10"/>
  <c r="AC47" i="10"/>
  <c r="AC48" i="10"/>
  <c r="AC49" i="10"/>
  <c r="AC51" i="10"/>
  <c r="AC52" i="10"/>
  <c r="AC54" i="10"/>
  <c r="AC55" i="10"/>
  <c r="AC56" i="10"/>
  <c r="AC57" i="10"/>
  <c r="AC59" i="10"/>
  <c r="AC60" i="10"/>
  <c r="AC61" i="10"/>
  <c r="AC64" i="10"/>
  <c r="AC66" i="10"/>
  <c r="AC67" i="10"/>
  <c r="AC69" i="10"/>
  <c r="AC71" i="10"/>
  <c r="AC72" i="10"/>
  <c r="AC73" i="10"/>
  <c r="AC74" i="10"/>
  <c r="AC75" i="10"/>
  <c r="AC76" i="10"/>
  <c r="AC77" i="10"/>
  <c r="AC79" i="10"/>
  <c r="AC84" i="10"/>
  <c r="AC85" i="10"/>
  <c r="AC86" i="10"/>
  <c r="AC92" i="10"/>
  <c r="AC93" i="10"/>
  <c r="AC94" i="10"/>
  <c r="AC98" i="10"/>
  <c r="AC99" i="10"/>
  <c r="AC100" i="10"/>
  <c r="AC102" i="10"/>
  <c r="AC103" i="10"/>
  <c r="AC107" i="10"/>
  <c r="AC108" i="10"/>
  <c r="AC109" i="10"/>
  <c r="AC110" i="10"/>
  <c r="AC111" i="10"/>
  <c r="AC112" i="10"/>
  <c r="AC5" i="10"/>
  <c r="AC119" i="33"/>
  <c r="AD119" i="33" s="1"/>
  <c r="AI119" i="33"/>
  <c r="AI118" i="33"/>
  <c r="AC118" i="33"/>
  <c r="AD118" i="33" s="1"/>
  <c r="AC117" i="33"/>
  <c r="AD117" i="33" s="1"/>
  <c r="AI117" i="33"/>
  <c r="AI116" i="33"/>
  <c r="AC116" i="33"/>
  <c r="AD116" i="33" s="1"/>
  <c r="AC115" i="33"/>
  <c r="AD115" i="33" s="1"/>
  <c r="AI115" i="33"/>
  <c r="AC114" i="33"/>
  <c r="AD114" i="33" s="1"/>
  <c r="AI114" i="33"/>
  <c r="AI113" i="33"/>
  <c r="AC113" i="33"/>
  <c r="AD113" i="33" s="1"/>
  <c r="AC112" i="33"/>
  <c r="AD112" i="33" s="1"/>
  <c r="AF112" i="33"/>
  <c r="AI112" i="33" s="1"/>
  <c r="AF111" i="33"/>
  <c r="AI111" i="33" s="1"/>
  <c r="AC111" i="33"/>
  <c r="AD111" i="33" s="1"/>
  <c r="AF110" i="33"/>
  <c r="AI110" i="33" s="1"/>
  <c r="AC110" i="33"/>
  <c r="AD110" i="33" s="1"/>
  <c r="AF109" i="33"/>
  <c r="AI109" i="33" s="1"/>
  <c r="AC109" i="33"/>
  <c r="AD109" i="33" s="1"/>
  <c r="AF108" i="33"/>
  <c r="AI108" i="33" s="1"/>
  <c r="AC108" i="33"/>
  <c r="AD108" i="33" s="1"/>
  <c r="AF107" i="33"/>
  <c r="AI107" i="33" s="1"/>
  <c r="AC107" i="33"/>
  <c r="AD107" i="33" s="1"/>
  <c r="AF106" i="33"/>
  <c r="AI106" i="33" s="1"/>
  <c r="AC106" i="33"/>
  <c r="AF105" i="33"/>
  <c r="AI105" i="33" s="1"/>
  <c r="AC105" i="33"/>
  <c r="AD105" i="33" s="1"/>
  <c r="AC104" i="33"/>
  <c r="AD104" i="33" s="1"/>
  <c r="AF104" i="33"/>
  <c r="AI104" i="33" s="1"/>
  <c r="AC103" i="33"/>
  <c r="AD103" i="33" s="1"/>
  <c r="AF103" i="33"/>
  <c r="AI103" i="33" s="1"/>
  <c r="AC102" i="33"/>
  <c r="AD102" i="33" s="1"/>
  <c r="AF102" i="33"/>
  <c r="AI102" i="33" s="1"/>
  <c r="AF101" i="33"/>
  <c r="AI101" i="33" s="1"/>
  <c r="AC101" i="33"/>
  <c r="AD101" i="33" s="1"/>
  <c r="AF100" i="33"/>
  <c r="AI100" i="33" s="1"/>
  <c r="AC100" i="33"/>
  <c r="AD100" i="33" s="1"/>
  <c r="AC99" i="33"/>
  <c r="AD99" i="33" s="1"/>
  <c r="AF99" i="33"/>
  <c r="AI99" i="33" s="1"/>
  <c r="AF98" i="33"/>
  <c r="AI98" i="33" s="1"/>
  <c r="AC98" i="33"/>
  <c r="AD98" i="33" s="1"/>
  <c r="AF97" i="33"/>
  <c r="AI97" i="33" s="1"/>
  <c r="AC97" i="33"/>
  <c r="AD97" i="33" s="1"/>
  <c r="AF96" i="33"/>
  <c r="AI96" i="33" s="1"/>
  <c r="AC96" i="33"/>
  <c r="AC95" i="33"/>
  <c r="AD95" i="33" s="1"/>
  <c r="AF95" i="33"/>
  <c r="AI95" i="33" s="1"/>
  <c r="AC94" i="33"/>
  <c r="AD94" i="33" s="1"/>
  <c r="AF94" i="33"/>
  <c r="AI94" i="33" s="1"/>
  <c r="AC93" i="33"/>
  <c r="AD93" i="33" s="1"/>
  <c r="AF93" i="33"/>
  <c r="AI93" i="33" s="1"/>
  <c r="AF92" i="33"/>
  <c r="AI92" i="33" s="1"/>
  <c r="AC92" i="33"/>
  <c r="AD92" i="33" s="1"/>
  <c r="AF91" i="33"/>
  <c r="AI91" i="33" s="1"/>
  <c r="AC91" i="33"/>
  <c r="AD91" i="33" s="1"/>
  <c r="AF90" i="33"/>
  <c r="AI90" i="33" s="1"/>
  <c r="AC90" i="33"/>
  <c r="AD90" i="33" s="1"/>
  <c r="AC89" i="33"/>
  <c r="AD89" i="33" s="1"/>
  <c r="AF89" i="33"/>
  <c r="AI89" i="33" s="1"/>
  <c r="AC88" i="33"/>
  <c r="AD88" i="33" s="1"/>
  <c r="AF88" i="33"/>
  <c r="AI88" i="33" s="1"/>
  <c r="AC87" i="33"/>
  <c r="AD87" i="33" s="1"/>
  <c r="AF87" i="33"/>
  <c r="AI87" i="33" s="1"/>
  <c r="AC86" i="33"/>
  <c r="AD86" i="33" s="1"/>
  <c r="AF86" i="33"/>
  <c r="AI86" i="33" s="1"/>
  <c r="AF84" i="33"/>
  <c r="AI84" i="33" s="1"/>
  <c r="AC84" i="33"/>
  <c r="AD84" i="33" s="1"/>
  <c r="AF83" i="33"/>
  <c r="AI83" i="33" s="1"/>
  <c r="AC83" i="33"/>
  <c r="AD83" i="33" s="1"/>
  <c r="AF82" i="33"/>
  <c r="AI82" i="33" s="1"/>
  <c r="AC82" i="33"/>
  <c r="AD82" i="33" s="1"/>
  <c r="AC81" i="33"/>
  <c r="AD81" i="33" s="1"/>
  <c r="AF81" i="33"/>
  <c r="AI81" i="33" s="1"/>
  <c r="AC80" i="33"/>
  <c r="AD80" i="33" s="1"/>
  <c r="AF80" i="33"/>
  <c r="AI80" i="33" s="1"/>
  <c r="AC79" i="33"/>
  <c r="AD79" i="33" s="1"/>
  <c r="AF79" i="33"/>
  <c r="AI79" i="33" s="1"/>
  <c r="AC78" i="33"/>
  <c r="AD78" i="33" s="1"/>
  <c r="AF78" i="33"/>
  <c r="AI78" i="33" s="1"/>
  <c r="AF77" i="33"/>
  <c r="AI77" i="33" s="1"/>
  <c r="AC77" i="33"/>
  <c r="AD77" i="33" s="1"/>
  <c r="AC76" i="33"/>
  <c r="AD76" i="33" s="1"/>
  <c r="AF76" i="33"/>
  <c r="AI76" i="33" s="1"/>
  <c r="AF75" i="33"/>
  <c r="AI75" i="33" s="1"/>
  <c r="AC75" i="33"/>
  <c r="AD75" i="33" s="1"/>
  <c r="AF74" i="33"/>
  <c r="AI74" i="33" s="1"/>
  <c r="AC74" i="33"/>
  <c r="AD74" i="33" s="1"/>
  <c r="AF73" i="33"/>
  <c r="AI73" i="33" s="1"/>
  <c r="AC73" i="33"/>
  <c r="AD73" i="33" s="1"/>
  <c r="AF72" i="33"/>
  <c r="AI72" i="33" s="1"/>
  <c r="AC72" i="33"/>
  <c r="AD72" i="33" s="1"/>
  <c r="AF71" i="33"/>
  <c r="AI71" i="33" s="1"/>
  <c r="AC71" i="33"/>
  <c r="AD71" i="33" s="1"/>
  <c r="AF70" i="33"/>
  <c r="AI70" i="33" s="1"/>
  <c r="AC70" i="33"/>
  <c r="AD70" i="33" s="1"/>
  <c r="AF69" i="33"/>
  <c r="AI69" i="33" s="1"/>
  <c r="AC69" i="33"/>
  <c r="AD69" i="33" s="1"/>
  <c r="AC68" i="33"/>
  <c r="AD68" i="33" s="1"/>
  <c r="AF68" i="33"/>
  <c r="AI68" i="33" s="1"/>
  <c r="AF67" i="33"/>
  <c r="AI67" i="33" s="1"/>
  <c r="AC67" i="33"/>
  <c r="AD67" i="33" s="1"/>
  <c r="AC66" i="33"/>
  <c r="AD66" i="33" s="1"/>
  <c r="AF66" i="33"/>
  <c r="AI66" i="33" s="1"/>
  <c r="AF65" i="33"/>
  <c r="AI65" i="33" s="1"/>
  <c r="AC65" i="33"/>
  <c r="AD65" i="33" s="1"/>
  <c r="AF64" i="33"/>
  <c r="AI64" i="33" s="1"/>
  <c r="AC64" i="33"/>
  <c r="AD64" i="33" s="1"/>
  <c r="AC63" i="33"/>
  <c r="AD63" i="33" s="1"/>
  <c r="AF63" i="33"/>
  <c r="AI63" i="33" s="1"/>
  <c r="AF62" i="33"/>
  <c r="AI62" i="33" s="1"/>
  <c r="AC62" i="33"/>
  <c r="AD62" i="33" s="1"/>
  <c r="AC61" i="33"/>
  <c r="AD61" i="33" s="1"/>
  <c r="AF61" i="33"/>
  <c r="AI61" i="33" s="1"/>
  <c r="AC60" i="33"/>
  <c r="AD60" i="33" s="1"/>
  <c r="AF60" i="33"/>
  <c r="AI60" i="33" s="1"/>
  <c r="AF59" i="33"/>
  <c r="AI59" i="33" s="1"/>
  <c r="AC59" i="33"/>
  <c r="AD59" i="33" s="1"/>
  <c r="AF58" i="33"/>
  <c r="AI58" i="33" s="1"/>
  <c r="AC58" i="33"/>
  <c r="AD58" i="33" s="1"/>
  <c r="AF57" i="33"/>
  <c r="AI57" i="33" s="1"/>
  <c r="AC57" i="33"/>
  <c r="AD57" i="33" s="1"/>
  <c r="AC56" i="33"/>
  <c r="AD56" i="33" s="1"/>
  <c r="AF56" i="33"/>
  <c r="AI56" i="33" s="1"/>
  <c r="AF55" i="33"/>
  <c r="AI55" i="33" s="1"/>
  <c r="AC55" i="33"/>
  <c r="AD55" i="33" s="1"/>
  <c r="AF54" i="33"/>
  <c r="AI54" i="33" s="1"/>
  <c r="AC54" i="33"/>
  <c r="AD54" i="33" s="1"/>
  <c r="AF53" i="33"/>
  <c r="AI53" i="33" s="1"/>
  <c r="AC53" i="33"/>
  <c r="AD53" i="33" s="1"/>
  <c r="AF52" i="33"/>
  <c r="AI52" i="33" s="1"/>
  <c r="AC52" i="33"/>
  <c r="AD52" i="33" s="1"/>
  <c r="AC51" i="33"/>
  <c r="AD51" i="33" s="1"/>
  <c r="AF51" i="33"/>
  <c r="AI51" i="33" s="1"/>
  <c r="AF50" i="33"/>
  <c r="AI50" i="33" s="1"/>
  <c r="AC50" i="33"/>
  <c r="AD50" i="33" s="1"/>
  <c r="AF49" i="33"/>
  <c r="AI49" i="33" s="1"/>
  <c r="AC49" i="33"/>
  <c r="AD49" i="33" s="1"/>
  <c r="AC48" i="33"/>
  <c r="AD48" i="33" s="1"/>
  <c r="AF48" i="33"/>
  <c r="AI48" i="33" s="1"/>
  <c r="AF47" i="33"/>
  <c r="AI47" i="33" s="1"/>
  <c r="AC47" i="33"/>
  <c r="AD47" i="33" s="1"/>
  <c r="AF46" i="33"/>
  <c r="AI46" i="33" s="1"/>
  <c r="AC46" i="33"/>
  <c r="AD46" i="33" s="1"/>
  <c r="AF45" i="33"/>
  <c r="AI45" i="33" s="1"/>
  <c r="AC45" i="33"/>
  <c r="AD45" i="33" s="1"/>
  <c r="AC44" i="33"/>
  <c r="AD44" i="33" s="1"/>
  <c r="AF44" i="33"/>
  <c r="AI44" i="33" s="1"/>
  <c r="AF43" i="33"/>
  <c r="AI43" i="33" s="1"/>
  <c r="AC43" i="33"/>
  <c r="AD43" i="33" s="1"/>
  <c r="AF42" i="33"/>
  <c r="AI42" i="33" s="1"/>
  <c r="AC42" i="33"/>
  <c r="AD42" i="33" s="1"/>
  <c r="AC41" i="33"/>
  <c r="AD41" i="33" s="1"/>
  <c r="AF41" i="33"/>
  <c r="AI41" i="33" s="1"/>
  <c r="AF40" i="33"/>
  <c r="AI40" i="33" s="1"/>
  <c r="AC40" i="33"/>
  <c r="AD40" i="33" s="1"/>
  <c r="AF39" i="33"/>
  <c r="AI39" i="33" s="1"/>
  <c r="AC39" i="33"/>
  <c r="AD39" i="33" s="1"/>
  <c r="AF38" i="33"/>
  <c r="AI38" i="33" s="1"/>
  <c r="AC38" i="33"/>
  <c r="AD38" i="33" s="1"/>
  <c r="AF37" i="33"/>
  <c r="AI37" i="33" s="1"/>
  <c r="AC37" i="33"/>
  <c r="AD37" i="33" s="1"/>
  <c r="AF36" i="33"/>
  <c r="AI36" i="33" s="1"/>
  <c r="AC36" i="33"/>
  <c r="AD36" i="33" s="1"/>
  <c r="AC35" i="33"/>
  <c r="AD35" i="33" s="1"/>
  <c r="AF35" i="33"/>
  <c r="AI35" i="33" s="1"/>
  <c r="AC34" i="33"/>
  <c r="AD34" i="33" s="1"/>
  <c r="AF34" i="33"/>
  <c r="AI34" i="33" s="1"/>
  <c r="AF33" i="33"/>
  <c r="AI33" i="33" s="1"/>
  <c r="AC33" i="33"/>
  <c r="AD33" i="33" s="1"/>
  <c r="AF32" i="33"/>
  <c r="AI32" i="33" s="1"/>
  <c r="AC32" i="33"/>
  <c r="AD32" i="33" s="1"/>
  <c r="AF31" i="33"/>
  <c r="AI31" i="33" s="1"/>
  <c r="AC31" i="33"/>
  <c r="AD31" i="33" s="1"/>
  <c r="AC30" i="33"/>
  <c r="AD30" i="33" s="1"/>
  <c r="AF30" i="33"/>
  <c r="AI30" i="33" s="1"/>
  <c r="AF29" i="33"/>
  <c r="AI29" i="33" s="1"/>
  <c r="AC29" i="33"/>
  <c r="AD29" i="33" s="1"/>
  <c r="AC28" i="33"/>
  <c r="AD28" i="33" s="1"/>
  <c r="AF28" i="33"/>
  <c r="AI28" i="33" s="1"/>
  <c r="AC27" i="33"/>
  <c r="AD27" i="33" s="1"/>
  <c r="AF27" i="33"/>
  <c r="AI27" i="33" s="1"/>
  <c r="AF26" i="33"/>
  <c r="AI26" i="33" s="1"/>
  <c r="AC26" i="33"/>
  <c r="AD26" i="33" s="1"/>
  <c r="AF25" i="33"/>
  <c r="AI25" i="33" s="1"/>
  <c r="AC25" i="33"/>
  <c r="AD25" i="33" s="1"/>
  <c r="AF24" i="33"/>
  <c r="AI24" i="33" s="1"/>
  <c r="AC24" i="33"/>
  <c r="AD24" i="33" s="1"/>
  <c r="AC23" i="33"/>
  <c r="AD23" i="33" s="1"/>
  <c r="AF23" i="33"/>
  <c r="AI23" i="33" s="1"/>
  <c r="AC22" i="33"/>
  <c r="AD22" i="33" s="1"/>
  <c r="AF22" i="33"/>
  <c r="AI22" i="33" s="1"/>
  <c r="AF21" i="33"/>
  <c r="AI21" i="33" s="1"/>
  <c r="AC21" i="33"/>
  <c r="AD21" i="33" s="1"/>
  <c r="AF20" i="33"/>
  <c r="AI20" i="33" s="1"/>
  <c r="AC20" i="33"/>
  <c r="AD20" i="33" s="1"/>
  <c r="AC19" i="33"/>
  <c r="AD19" i="33" s="1"/>
  <c r="AF19" i="33"/>
  <c r="AI19" i="33" s="1"/>
  <c r="AF18" i="33"/>
  <c r="AI18" i="33" s="1"/>
  <c r="AC18" i="33"/>
  <c r="AD18" i="33" s="1"/>
  <c r="AF17" i="33"/>
  <c r="AI17" i="33" s="1"/>
  <c r="AC17" i="33"/>
  <c r="AD17" i="33" s="1"/>
  <c r="AC16" i="33"/>
  <c r="AD16" i="33" s="1"/>
  <c r="AF16" i="33"/>
  <c r="AI16" i="33" s="1"/>
  <c r="AF15" i="33"/>
  <c r="AI15" i="33" s="1"/>
  <c r="AC15" i="33"/>
  <c r="AD15" i="33" s="1"/>
  <c r="AC14" i="33"/>
  <c r="AD14" i="33" s="1"/>
  <c r="AF14" i="33"/>
  <c r="AI14" i="33" s="1"/>
  <c r="AC13" i="33"/>
  <c r="AD13" i="33" s="1"/>
  <c r="AF13" i="33"/>
  <c r="AI13" i="33" s="1"/>
  <c r="AF12" i="33"/>
  <c r="AI12" i="33" s="1"/>
  <c r="AC12" i="33"/>
  <c r="AD12" i="33" s="1"/>
  <c r="AC11" i="33"/>
  <c r="AD11" i="33" s="1"/>
  <c r="AF11" i="33"/>
  <c r="AI11" i="33" s="1"/>
  <c r="AF10" i="33"/>
  <c r="AI10" i="33" s="1"/>
  <c r="AC10" i="33"/>
  <c r="AC9" i="33"/>
  <c r="AD9" i="33" s="1"/>
  <c r="AF9" i="33"/>
  <c r="AI9" i="33" s="1"/>
  <c r="AC8" i="33"/>
  <c r="AD8" i="33" s="1"/>
  <c r="AF8" i="33"/>
  <c r="AI8" i="33" s="1"/>
  <c r="AC7" i="33"/>
  <c r="AD7" i="33" s="1"/>
  <c r="AF7" i="33"/>
  <c r="AI7" i="33" s="1"/>
  <c r="AF6" i="33"/>
  <c r="AI6" i="33" s="1"/>
  <c r="AC6" i="33"/>
  <c r="AD6" i="33" s="1"/>
  <c r="AF5" i="33"/>
  <c r="AI5" i="33" s="1"/>
  <c r="AC5" i="33"/>
  <c r="AD5" i="33" s="1"/>
  <c r="AC4" i="33"/>
  <c r="AD4" i="33" s="1"/>
  <c r="AF4" i="33"/>
  <c r="AI4" i="33" s="1"/>
  <c r="AF3" i="33"/>
  <c r="AI3" i="33" s="1"/>
  <c r="AC3" i="33"/>
  <c r="AD3" i="33" s="1"/>
  <c r="AK87" i="10" l="1"/>
  <c r="AJ19" i="33"/>
  <c r="AQ19" i="33" s="1"/>
  <c r="AB136" i="10"/>
  <c r="AB138" i="10" s="1"/>
  <c r="AF85" i="33"/>
  <c r="AI85" i="33" s="1"/>
  <c r="AJ85" i="33" s="1"/>
  <c r="AQ85" i="33" s="1"/>
  <c r="AD106" i="33"/>
  <c r="AJ106" i="33" s="1"/>
  <c r="AQ106" i="33" s="1"/>
  <c r="AD96" i="33"/>
  <c r="AJ96" i="33" s="1"/>
  <c r="AQ96" i="33" s="1"/>
  <c r="AC88" i="10"/>
  <c r="AC63" i="10"/>
  <c r="AC15" i="10"/>
  <c r="AC62" i="10"/>
  <c r="AC50" i="10"/>
  <c r="AD10" i="33"/>
  <c r="AJ10" i="33" s="1"/>
  <c r="AQ10" i="33" s="1"/>
  <c r="AC37" i="10"/>
  <c r="AC25" i="10"/>
  <c r="AC13" i="10"/>
  <c r="AC97" i="10"/>
  <c r="AC36" i="10"/>
  <c r="AC24" i="10"/>
  <c r="AC96" i="10"/>
  <c r="AC83" i="10"/>
  <c r="AC11" i="10"/>
  <c r="AC95" i="10"/>
  <c r="AC82" i="10"/>
  <c r="AC70" i="10"/>
  <c r="AC58" i="10"/>
  <c r="AC46" i="10"/>
  <c r="AC10" i="10"/>
  <c r="AC106" i="10"/>
  <c r="AC81" i="10"/>
  <c r="AC21" i="10"/>
  <c r="AC9" i="10"/>
  <c r="AC105" i="10"/>
  <c r="AC80" i="10"/>
  <c r="AC68" i="10"/>
  <c r="AC32" i="10"/>
  <c r="AC104" i="10"/>
  <c r="AC43" i="10"/>
  <c r="AC91" i="10"/>
  <c r="AC78" i="10"/>
  <c r="AC30" i="10"/>
  <c r="AC18" i="10"/>
  <c r="AC6" i="10"/>
  <c r="AC90" i="10"/>
  <c r="AC65" i="10"/>
  <c r="AC53" i="10"/>
  <c r="AC29" i="10"/>
  <c r="AC101" i="10"/>
  <c r="AC89" i="10"/>
  <c r="AC16" i="10"/>
  <c r="AJ74" i="33"/>
  <c r="AQ74" i="33" s="1"/>
  <c r="AJ51" i="33"/>
  <c r="AQ51" i="33" s="1"/>
  <c r="AJ60" i="33"/>
  <c r="AQ60" i="33" s="1"/>
  <c r="AJ81" i="33"/>
  <c r="AQ81" i="33" s="1"/>
  <c r="AJ105" i="33"/>
  <c r="AQ105" i="33" s="1"/>
  <c r="AJ20" i="33"/>
  <c r="AQ20" i="33" s="1"/>
  <c r="AJ67" i="33"/>
  <c r="AQ67" i="33" s="1"/>
  <c r="AJ38" i="33"/>
  <c r="AQ38" i="33" s="1"/>
  <c r="AJ111" i="33"/>
  <c r="AQ111" i="33" s="1"/>
  <c r="AJ50" i="33"/>
  <c r="AQ50" i="33" s="1"/>
  <c r="AJ4" i="33"/>
  <c r="AQ4" i="33" s="1"/>
  <c r="AJ95" i="33"/>
  <c r="AQ95" i="33" s="1"/>
  <c r="AJ48" i="33"/>
  <c r="AQ48" i="33" s="1"/>
  <c r="AJ77" i="33"/>
  <c r="AQ77" i="33" s="1"/>
  <c r="AJ5" i="33"/>
  <c r="AQ5" i="33" s="1"/>
  <c r="AJ99" i="33"/>
  <c r="AQ99" i="33" s="1"/>
  <c r="AJ8" i="33"/>
  <c r="AQ8" i="33" s="1"/>
  <c r="AJ101" i="33"/>
  <c r="AQ101" i="33" s="1"/>
  <c r="AJ93" i="33"/>
  <c r="AQ93" i="33" s="1"/>
  <c r="AJ25" i="33"/>
  <c r="AQ25" i="33" s="1"/>
  <c r="AJ54" i="33"/>
  <c r="AQ54" i="33" s="1"/>
  <c r="AJ68" i="33"/>
  <c r="AQ68" i="33" s="1"/>
  <c r="AJ3" i="33"/>
  <c r="AQ3" i="33" s="1"/>
  <c r="AJ9" i="33"/>
  <c r="AQ9" i="33" s="1"/>
  <c r="AJ63" i="33"/>
  <c r="AQ63" i="33" s="1"/>
  <c r="AJ41" i="33"/>
  <c r="AQ41" i="33" s="1"/>
  <c r="AJ55" i="33"/>
  <c r="AQ55" i="33" s="1"/>
  <c r="AJ58" i="33"/>
  <c r="AQ58" i="33" s="1"/>
  <c r="AJ24" i="33"/>
  <c r="AQ24" i="33" s="1"/>
  <c r="AJ6" i="33"/>
  <c r="AQ6" i="33" s="1"/>
  <c r="AJ94" i="33"/>
  <c r="AQ94" i="33" s="1"/>
  <c r="AJ26" i="33"/>
  <c r="AQ26" i="33" s="1"/>
  <c r="AJ103" i="33"/>
  <c r="AQ103" i="33" s="1"/>
  <c r="AJ104" i="33"/>
  <c r="AQ104" i="33" s="1"/>
  <c r="AJ102" i="33"/>
  <c r="AQ102" i="33" s="1"/>
  <c r="AJ70" i="33"/>
  <c r="AQ70" i="33" s="1"/>
  <c r="AJ17" i="33"/>
  <c r="AQ17" i="33" s="1"/>
  <c r="AJ52" i="33"/>
  <c r="AQ52" i="33" s="1"/>
  <c r="AJ119" i="33"/>
  <c r="AQ119" i="33" s="1"/>
  <c r="AJ31" i="33"/>
  <c r="AQ31" i="33" s="1"/>
  <c r="AJ47" i="33"/>
  <c r="AQ47" i="33" s="1"/>
  <c r="AJ83" i="33"/>
  <c r="AQ83" i="33" s="1"/>
  <c r="AJ91" i="33"/>
  <c r="AQ91" i="33" s="1"/>
  <c r="AJ108" i="33"/>
  <c r="AQ108" i="33" s="1"/>
  <c r="AJ118" i="33"/>
  <c r="AQ118" i="33" s="1"/>
  <c r="AJ39" i="33"/>
  <c r="AQ39" i="33" s="1"/>
  <c r="AJ49" i="33"/>
  <c r="AQ49" i="33" s="1"/>
  <c r="AJ57" i="33"/>
  <c r="AQ57" i="33" s="1"/>
  <c r="AJ88" i="33"/>
  <c r="AQ88" i="33" s="1"/>
  <c r="AJ116" i="33"/>
  <c r="AQ116" i="33" s="1"/>
  <c r="AJ7" i="33"/>
  <c r="AQ7" i="33" s="1"/>
  <c r="AJ12" i="33"/>
  <c r="AQ12" i="33" s="1"/>
  <c r="AJ45" i="33"/>
  <c r="AQ45" i="33" s="1"/>
  <c r="AJ66" i="33"/>
  <c r="AQ66" i="33" s="1"/>
  <c r="AJ76" i="33"/>
  <c r="AQ76" i="33" s="1"/>
  <c r="AJ110" i="33"/>
  <c r="AQ110" i="33" s="1"/>
  <c r="AJ117" i="33"/>
  <c r="AQ117" i="33" s="1"/>
  <c r="AJ29" i="33"/>
  <c r="AQ29" i="33" s="1"/>
  <c r="AJ37" i="33"/>
  <c r="AQ37" i="33" s="1"/>
  <c r="AJ42" i="33"/>
  <c r="AQ42" i="33" s="1"/>
  <c r="AJ61" i="33"/>
  <c r="AQ61" i="33" s="1"/>
  <c r="AJ100" i="33"/>
  <c r="AQ100" i="33" s="1"/>
  <c r="AJ21" i="33"/>
  <c r="AQ21" i="33" s="1"/>
  <c r="AJ65" i="33"/>
  <c r="AQ65" i="33" s="1"/>
  <c r="AJ69" i="33"/>
  <c r="AQ69" i="33" s="1"/>
  <c r="AJ71" i="33"/>
  <c r="AQ71" i="33" s="1"/>
  <c r="AJ115" i="33"/>
  <c r="AQ115" i="33" s="1"/>
  <c r="AJ73" i="33"/>
  <c r="AQ73" i="33" s="1"/>
  <c r="AJ114" i="33"/>
  <c r="AQ114" i="33" s="1"/>
  <c r="AJ13" i="33"/>
  <c r="AQ13" i="33" s="1"/>
  <c r="AJ53" i="33"/>
  <c r="AQ53" i="33" s="1"/>
  <c r="AJ56" i="33"/>
  <c r="AQ56" i="33" s="1"/>
  <c r="AJ87" i="33"/>
  <c r="AQ87" i="33" s="1"/>
  <c r="AJ89" i="33"/>
  <c r="AQ89" i="33" s="1"/>
  <c r="AJ64" i="33"/>
  <c r="AQ64" i="33" s="1"/>
  <c r="AJ82" i="33"/>
  <c r="AQ82" i="33" s="1"/>
  <c r="AJ84" i="33"/>
  <c r="AQ84" i="33" s="1"/>
  <c r="AJ98" i="33"/>
  <c r="AQ98" i="33" s="1"/>
  <c r="AJ14" i="33"/>
  <c r="AQ14" i="33" s="1"/>
  <c r="AJ30" i="33"/>
  <c r="AQ30" i="33" s="1"/>
  <c r="AJ11" i="33"/>
  <c r="AQ11" i="33" s="1"/>
  <c r="AJ16" i="33"/>
  <c r="AQ16" i="33" s="1"/>
  <c r="AJ62" i="33"/>
  <c r="AQ62" i="33" s="1"/>
  <c r="AJ86" i="33"/>
  <c r="AQ86" i="33" s="1"/>
  <c r="AJ36" i="33"/>
  <c r="AQ36" i="33" s="1"/>
  <c r="AJ90" i="33"/>
  <c r="AQ90" i="33" s="1"/>
  <c r="AJ40" i="33"/>
  <c r="AQ40" i="33" s="1"/>
  <c r="AJ33" i="33"/>
  <c r="AQ33" i="33" s="1"/>
  <c r="AJ59" i="33"/>
  <c r="AQ59" i="33" s="1"/>
  <c r="AJ80" i="33"/>
  <c r="AQ80" i="33" s="1"/>
  <c r="AJ92" i="33"/>
  <c r="AQ92" i="33" s="1"/>
  <c r="AJ107" i="33"/>
  <c r="AQ107" i="33" s="1"/>
  <c r="AJ109" i="33"/>
  <c r="AQ109" i="33" s="1"/>
  <c r="AJ113" i="33"/>
  <c r="AQ113" i="33" s="1"/>
  <c r="AJ32" i="33"/>
  <c r="AQ32" i="33" s="1"/>
  <c r="AJ72" i="33"/>
  <c r="AQ72" i="33" s="1"/>
  <c r="AJ97" i="33"/>
  <c r="AQ97" i="33" s="1"/>
  <c r="AJ23" i="33"/>
  <c r="AQ23" i="33" s="1"/>
  <c r="AJ43" i="33"/>
  <c r="AQ43" i="33" s="1"/>
  <c r="AJ15" i="33"/>
  <c r="AQ15" i="33" s="1"/>
  <c r="AJ27" i="33"/>
  <c r="AQ27" i="33" s="1"/>
  <c r="AJ35" i="33"/>
  <c r="AQ35" i="33" s="1"/>
  <c r="AJ22" i="33"/>
  <c r="AQ22" i="33" s="1"/>
  <c r="AJ44" i="33"/>
  <c r="AQ44" i="33" s="1"/>
  <c r="AJ46" i="33"/>
  <c r="AQ46" i="33" s="1"/>
  <c r="AJ75" i="33"/>
  <c r="AQ75" i="33" s="1"/>
  <c r="AJ79" i="33"/>
  <c r="AQ79" i="33" s="1"/>
  <c r="AJ18" i="33"/>
  <c r="AQ18" i="33" s="1"/>
  <c r="AJ34" i="33"/>
  <c r="AQ34" i="33" s="1"/>
  <c r="AJ28" i="33"/>
  <c r="AQ28" i="33" s="1"/>
  <c r="AJ78" i="33"/>
  <c r="AQ78" i="33" s="1"/>
  <c r="AJ112" i="33"/>
  <c r="AQ112" i="33" s="1"/>
  <c r="E12" i="34" l="1"/>
  <c r="AG112" i="10"/>
  <c r="AK112" i="10" s="1"/>
  <c r="AG111" i="10"/>
  <c r="AK111" i="10" s="1"/>
  <c r="AG110" i="10"/>
  <c r="AK110" i="10" s="1"/>
  <c r="AG109" i="10"/>
  <c r="AK109" i="10" s="1"/>
  <c r="AG108" i="10"/>
  <c r="AK108" i="10" s="1"/>
  <c r="AG107" i="10"/>
  <c r="AK107" i="10" s="1"/>
  <c r="AG106" i="10"/>
  <c r="AK106" i="10" s="1"/>
  <c r="AG105" i="10"/>
  <c r="AK105" i="10" s="1"/>
  <c r="AG104" i="10"/>
  <c r="AK104" i="10" s="1"/>
  <c r="AG103" i="10"/>
  <c r="AK103" i="10" s="1"/>
  <c r="AG102" i="10"/>
  <c r="AK102" i="10" s="1"/>
  <c r="AG101" i="10"/>
  <c r="AK101" i="10" s="1"/>
  <c r="AG100" i="10"/>
  <c r="AK100" i="10" s="1"/>
  <c r="AG99" i="10"/>
  <c r="AK99" i="10" s="1"/>
  <c r="AG98" i="10"/>
  <c r="AK98" i="10" s="1"/>
  <c r="AG97" i="10"/>
  <c r="AK97" i="10" s="1"/>
  <c r="AG96" i="10"/>
  <c r="AK96" i="10" s="1"/>
  <c r="AG95" i="10"/>
  <c r="AK95" i="10" s="1"/>
  <c r="AG94" i="10"/>
  <c r="AK94" i="10" s="1"/>
  <c r="AG93" i="10"/>
  <c r="AK93" i="10" s="1"/>
  <c r="AG92" i="10"/>
  <c r="AK92" i="10" s="1"/>
  <c r="AG91" i="10"/>
  <c r="AK91" i="10" s="1"/>
  <c r="AG90" i="10"/>
  <c r="AK90" i="10" s="1"/>
  <c r="AG89" i="10"/>
  <c r="AK89" i="10" s="1"/>
  <c r="AG88" i="10"/>
  <c r="AK88" i="10" s="1"/>
  <c r="AG86" i="10"/>
  <c r="AK86" i="10" s="1"/>
  <c r="AG85" i="10"/>
  <c r="AK85" i="10" s="1"/>
  <c r="AG84" i="10"/>
  <c r="AK84" i="10" s="1"/>
  <c r="AG83" i="10"/>
  <c r="AK83" i="10" s="1"/>
  <c r="AG82" i="10"/>
  <c r="AK82" i="10" s="1"/>
  <c r="AG81" i="10"/>
  <c r="AK81" i="10" s="1"/>
  <c r="AG80" i="10"/>
  <c r="AK80" i="10" s="1"/>
  <c r="AG79" i="10"/>
  <c r="AK79" i="10" s="1"/>
  <c r="AG78" i="10"/>
  <c r="AK78" i="10" s="1"/>
  <c r="AG77" i="10"/>
  <c r="AK77" i="10" s="1"/>
  <c r="AG76" i="10"/>
  <c r="AK76" i="10" s="1"/>
  <c r="AG75" i="10"/>
  <c r="AK75" i="10" s="1"/>
  <c r="AG74" i="10"/>
  <c r="AK74" i="10" s="1"/>
  <c r="AG73" i="10"/>
  <c r="AK73" i="10" s="1"/>
  <c r="AG72" i="10"/>
  <c r="AK72" i="10" s="1"/>
  <c r="AG71" i="10"/>
  <c r="AK71" i="10" s="1"/>
  <c r="AG70" i="10"/>
  <c r="AK70" i="10" s="1"/>
  <c r="AG69" i="10"/>
  <c r="AK69" i="10" s="1"/>
  <c r="AG68" i="10"/>
  <c r="AK68" i="10" s="1"/>
  <c r="AG67" i="10"/>
  <c r="AK67" i="10" s="1"/>
  <c r="AG66" i="10"/>
  <c r="AK66" i="10" s="1"/>
  <c r="AG65" i="10"/>
  <c r="AK65" i="10" s="1"/>
  <c r="AG64" i="10"/>
  <c r="AK64" i="10" s="1"/>
  <c r="AG63" i="10"/>
  <c r="AK63" i="10" s="1"/>
  <c r="AG62" i="10"/>
  <c r="AK62" i="10" s="1"/>
  <c r="AG61" i="10"/>
  <c r="AK61" i="10" s="1"/>
  <c r="AG60" i="10"/>
  <c r="AK60" i="10" s="1"/>
  <c r="AG59" i="10"/>
  <c r="AK59" i="10" s="1"/>
  <c r="AG58" i="10"/>
  <c r="AK58" i="10" s="1"/>
  <c r="AG57" i="10"/>
  <c r="AK57" i="10" s="1"/>
  <c r="AG56" i="10"/>
  <c r="AK56" i="10" s="1"/>
  <c r="AG55" i="10"/>
  <c r="AK55" i="10" s="1"/>
  <c r="AG54" i="10"/>
  <c r="AK54" i="10" s="1"/>
  <c r="AG53" i="10"/>
  <c r="AK53" i="10" s="1"/>
  <c r="AG52" i="10"/>
  <c r="AK52" i="10" s="1"/>
  <c r="AG51" i="10"/>
  <c r="AK51" i="10" s="1"/>
  <c r="AG50" i="10"/>
  <c r="AK50" i="10" s="1"/>
  <c r="AG49" i="10"/>
  <c r="AK49" i="10" s="1"/>
  <c r="AG48" i="10"/>
  <c r="AK48" i="10" s="1"/>
  <c r="AG47" i="10"/>
  <c r="AK47" i="10" s="1"/>
  <c r="AG46" i="10"/>
  <c r="AK46" i="10" s="1"/>
  <c r="AG45" i="10"/>
  <c r="AK45" i="10" s="1"/>
  <c r="AG44" i="10"/>
  <c r="AK44" i="10" s="1"/>
  <c r="AG43" i="10"/>
  <c r="AK43" i="10" s="1"/>
  <c r="AG42" i="10"/>
  <c r="AK42" i="10" s="1"/>
  <c r="AG41" i="10"/>
  <c r="AK41" i="10" s="1"/>
  <c r="AG40" i="10"/>
  <c r="AK40" i="10" s="1"/>
  <c r="AG39" i="10"/>
  <c r="AK39" i="10" s="1"/>
  <c r="AG38" i="10"/>
  <c r="AK38" i="10" s="1"/>
  <c r="AG37" i="10"/>
  <c r="AK37" i="10" s="1"/>
  <c r="AG36" i="10"/>
  <c r="AK36" i="10" s="1"/>
  <c r="AG35" i="10"/>
  <c r="AK35" i="10" s="1"/>
  <c r="AG34" i="10"/>
  <c r="AK34" i="10" s="1"/>
  <c r="AG33" i="10"/>
  <c r="AK33" i="10" s="1"/>
  <c r="AG32" i="10"/>
  <c r="AK32" i="10" s="1"/>
  <c r="AG31" i="10"/>
  <c r="AK31" i="10" s="1"/>
  <c r="AG30" i="10"/>
  <c r="AK30" i="10" s="1"/>
  <c r="AG29" i="10"/>
  <c r="AK29" i="10" s="1"/>
  <c r="AG28" i="10"/>
  <c r="AK28" i="10" s="1"/>
  <c r="AG27" i="10"/>
  <c r="AK27" i="10" s="1"/>
  <c r="AG26" i="10"/>
  <c r="AK26" i="10" s="1"/>
  <c r="AG25" i="10"/>
  <c r="AK25" i="10" s="1"/>
  <c r="AG24" i="10"/>
  <c r="AK24" i="10" s="1"/>
  <c r="AG23" i="10"/>
  <c r="AK23" i="10" s="1"/>
  <c r="AG22" i="10"/>
  <c r="AK22" i="10" s="1"/>
  <c r="AG21" i="10"/>
  <c r="AK21" i="10" s="1"/>
  <c r="AG20" i="10"/>
  <c r="AK20" i="10" s="1"/>
  <c r="AG19" i="10"/>
  <c r="AK19" i="10" s="1"/>
  <c r="AG18" i="10"/>
  <c r="AK18" i="10" s="1"/>
  <c r="AG17" i="10"/>
  <c r="AK17" i="10" s="1"/>
  <c r="AG16" i="10"/>
  <c r="AK16" i="10" s="1"/>
  <c r="AG15" i="10"/>
  <c r="AK15" i="10" s="1"/>
  <c r="AG14" i="10"/>
  <c r="AK14" i="10" s="1"/>
  <c r="AG13" i="10"/>
  <c r="AK13" i="10" s="1"/>
  <c r="AG12" i="10"/>
  <c r="AK12" i="10" s="1"/>
  <c r="AG11" i="10"/>
  <c r="AK11" i="10" s="1"/>
  <c r="AG10" i="10"/>
  <c r="AK10" i="10" s="1"/>
  <c r="AG9" i="10"/>
  <c r="AK9" i="10" s="1"/>
  <c r="AG8" i="10"/>
  <c r="AK8" i="10" s="1"/>
  <c r="AG7" i="10"/>
  <c r="AK7" i="10" s="1"/>
  <c r="AG6" i="10"/>
  <c r="AK6" i="10" s="1"/>
  <c r="AG5" i="10"/>
  <c r="AK5" i="10" s="1"/>
  <c r="G11" i="23" l="1"/>
  <c r="AJ136" i="10" l="1"/>
  <c r="AJ139" i="10" s="1"/>
  <c r="AH136" i="10"/>
  <c r="AH139" i="10" s="1"/>
  <c r="AF136" i="10"/>
  <c r="AF138" i="10" s="1"/>
  <c r="AD136" i="10"/>
  <c r="AD139" i="10" s="1"/>
  <c r="Z136" i="10"/>
  <c r="Z138" i="10" s="1"/>
  <c r="Y136" i="10"/>
  <c r="Y138" i="10" s="1"/>
  <c r="X136" i="10"/>
  <c r="X138" i="10" s="1"/>
  <c r="W136" i="10"/>
  <c r="W138" i="10" s="1"/>
  <c r="V136" i="10"/>
  <c r="V138" i="10" s="1"/>
  <c r="U136" i="10"/>
  <c r="U138" i="10" s="1"/>
  <c r="T136" i="10"/>
  <c r="T138" i="10" s="1"/>
  <c r="S136" i="10"/>
  <c r="S138" i="10" s="1"/>
  <c r="Q136" i="10"/>
  <c r="Q139" i="10" s="1"/>
  <c r="P136" i="10"/>
  <c r="P138" i="10" s="1"/>
  <c r="N136" i="10"/>
  <c r="N138" i="10" s="1"/>
  <c r="M136" i="10"/>
  <c r="M139" i="10" s="1"/>
  <c r="K136" i="10"/>
  <c r="K139" i="10" s="1"/>
  <c r="I136" i="10"/>
  <c r="I139" i="10" s="1"/>
  <c r="H136" i="10"/>
  <c r="H138" i="10" s="1"/>
  <c r="AL112" i="10"/>
  <c r="AL111" i="10"/>
  <c r="AL110" i="10"/>
  <c r="AL109" i="10"/>
  <c r="AL108" i="10"/>
  <c r="AL107" i="10"/>
  <c r="AL106" i="10"/>
  <c r="AL105" i="10"/>
  <c r="AL104" i="10"/>
  <c r="AL103" i="10"/>
  <c r="AL102" i="10"/>
  <c r="AL101" i="10"/>
  <c r="AL100" i="10"/>
  <c r="AL99" i="10"/>
  <c r="AL98" i="10"/>
  <c r="AL97" i="10"/>
  <c r="AL96" i="10"/>
  <c r="AL95" i="10"/>
  <c r="AL94" i="10"/>
  <c r="AL93" i="10"/>
  <c r="AL92" i="10"/>
  <c r="AL91" i="10"/>
  <c r="AL90" i="10"/>
  <c r="AL89" i="10"/>
  <c r="AL88" i="10"/>
  <c r="AL86" i="10"/>
  <c r="AL85" i="10"/>
  <c r="AL84" i="10"/>
  <c r="AL83" i="10"/>
  <c r="AL82" i="10"/>
  <c r="AL81" i="10"/>
  <c r="AL80" i="10"/>
  <c r="AL79" i="10"/>
  <c r="AL78" i="10"/>
  <c r="AL77" i="10"/>
  <c r="AL76" i="10"/>
  <c r="AL71" i="10"/>
  <c r="AL70" i="10"/>
  <c r="AL69" i="10"/>
  <c r="AL68" i="10"/>
  <c r="AL67" i="10"/>
  <c r="AL66" i="10"/>
  <c r="AL65" i="10"/>
  <c r="AL64" i="10"/>
  <c r="AL63" i="10"/>
  <c r="AL62" i="10"/>
  <c r="AL61" i="10"/>
  <c r="AL60" i="10"/>
  <c r="AL59" i="10"/>
  <c r="AL58" i="10"/>
  <c r="AL57" i="10"/>
  <c r="AL56" i="10"/>
  <c r="AL55" i="10"/>
  <c r="AL54" i="10"/>
  <c r="AL53" i="10"/>
  <c r="AL52" i="10"/>
  <c r="AL51" i="10"/>
  <c r="AL50" i="10"/>
  <c r="AL49" i="10"/>
  <c r="AL48" i="10"/>
  <c r="AL47" i="10"/>
  <c r="AL46" i="10"/>
  <c r="AL45" i="10"/>
  <c r="AL44" i="10"/>
  <c r="AL43" i="10"/>
  <c r="AL42" i="10"/>
  <c r="AL41" i="10"/>
  <c r="AL40" i="10"/>
  <c r="AL39" i="10"/>
  <c r="AL38" i="10"/>
  <c r="AL37" i="10"/>
  <c r="AL36" i="10"/>
  <c r="AL35" i="10"/>
  <c r="AL34" i="10"/>
  <c r="AL33" i="10"/>
  <c r="AL32" i="10"/>
  <c r="AL31" i="10"/>
  <c r="AL30" i="10"/>
  <c r="AL29" i="10"/>
  <c r="AL28" i="10"/>
  <c r="AL27" i="10"/>
  <c r="AL26" i="10"/>
  <c r="AL25" i="10"/>
  <c r="AL24" i="10"/>
  <c r="AL23" i="10"/>
  <c r="AL22" i="10"/>
  <c r="AL21" i="10"/>
  <c r="AL20" i="10"/>
  <c r="AL19" i="10"/>
  <c r="AL18" i="10"/>
  <c r="AL17" i="10"/>
  <c r="AL16" i="10"/>
  <c r="AL15" i="10"/>
  <c r="AL14" i="10"/>
  <c r="AL13" i="10"/>
  <c r="AL12" i="10"/>
  <c r="AL11" i="10"/>
  <c r="AL10" i="10"/>
  <c r="AL9" i="10"/>
  <c r="AL8" i="10"/>
  <c r="AL7" i="10"/>
  <c r="AL6" i="10"/>
  <c r="AL5" i="10"/>
  <c r="E15" i="34" l="1"/>
  <c r="AH138" i="10"/>
  <c r="I138" i="10"/>
  <c r="O136" i="10"/>
  <c r="AR141" i="10" s="1"/>
  <c r="AJ138" i="10"/>
  <c r="L136" i="10"/>
  <c r="L138" i="10" s="1"/>
  <c r="S139" i="10"/>
  <c r="AF139" i="10"/>
  <c r="AG136" i="10"/>
  <c r="AG138" i="10" s="1"/>
  <c r="AI136" i="10"/>
  <c r="AI138" i="10" s="1"/>
  <c r="AL136" i="10"/>
  <c r="AL138" i="10" s="1"/>
  <c r="AC136" i="10"/>
  <c r="AC138" i="10" s="1"/>
  <c r="K138" i="10"/>
  <c r="M138" i="10"/>
  <c r="AQ140" i="10"/>
  <c r="AQ142" i="10" s="1"/>
  <c r="AQ141" i="10"/>
  <c r="Q138" i="10"/>
  <c r="AD138" i="10"/>
  <c r="E10" i="34" l="1"/>
  <c r="E9" i="34"/>
  <c r="E11" i="34"/>
  <c r="AL139" i="10"/>
  <c r="AN146" i="10" s="1"/>
  <c r="O138" i="10"/>
  <c r="J136" i="10" l="1"/>
  <c r="J138" i="10" s="1"/>
  <c r="E8" i="34" l="1"/>
  <c r="E18" i="34"/>
  <c r="AE138" i="10"/>
  <c r="R136" i="10"/>
  <c r="AO142" i="10"/>
  <c r="E13" i="34" l="1"/>
  <c r="E20" i="34"/>
  <c r="AO143" i="10"/>
  <c r="E14" i="34" s="1"/>
  <c r="AE140" i="10"/>
  <c r="R138" i="10"/>
  <c r="AK136" i="10" s="1"/>
  <c r="AK138" i="10" s="1"/>
  <c r="AR140" i="10"/>
  <c r="AR142" i="10" s="1"/>
  <c r="E17" i="34" l="1"/>
  <c r="E23" i="34" s="1"/>
  <c r="E27" i="34" s="1"/>
  <c r="E26" i="34" s="1"/>
  <c r="AO146" i="10"/>
  <c r="E24" i="34" l="1"/>
  <c r="E29" i="34"/>
  <c r="E30" i="34" s="1"/>
  <c r="AK146" i="10"/>
  <c r="AI146" i="10" s="1"/>
  <c r="K11" i="28" l="1"/>
  <c r="B2" i="28"/>
  <c r="L29" i="26"/>
  <c r="H25" i="26"/>
  <c r="G25" i="26"/>
  <c r="F25" i="26"/>
  <c r="E25" i="26"/>
  <c r="J24" i="26"/>
  <c r="H23" i="26"/>
  <c r="G23" i="26"/>
  <c r="L44" i="21"/>
  <c r="F8" i="28"/>
  <c r="D8" i="28"/>
  <c r="G27" i="26" l="1"/>
  <c r="G29" i="26" s="1"/>
  <c r="G30" i="26" s="1"/>
  <c r="H27" i="26"/>
  <c r="H26" i="26" s="1"/>
  <c r="L29" i="21"/>
  <c r="F25" i="21"/>
  <c r="E25" i="21"/>
  <c r="G24" i="26" l="1"/>
  <c r="G26" i="26"/>
  <c r="H24" i="26"/>
  <c r="H29" i="26"/>
  <c r="G33" i="26" s="1"/>
  <c r="H30" i="26" l="1"/>
  <c r="G31" i="26" s="1"/>
  <c r="A14" i="23" l="1"/>
  <c r="H23" i="21" l="1"/>
  <c r="H25" i="21"/>
  <c r="F22" i="21" l="1"/>
  <c r="F15" i="26"/>
  <c r="F15" i="21"/>
  <c r="F9" i="21" l="1"/>
  <c r="F9" i="26"/>
  <c r="F10" i="21"/>
  <c r="F10" i="26"/>
  <c r="F11" i="21"/>
  <c r="F11" i="26"/>
  <c r="F18" i="21"/>
  <c r="F18" i="26"/>
  <c r="G25" i="21" l="1"/>
  <c r="F8" i="26" l="1"/>
  <c r="F8" i="21" l="1"/>
  <c r="F17" i="21" l="1"/>
  <c r="F17" i="26"/>
  <c r="J24" i="21"/>
  <c r="H27" i="21" l="1"/>
  <c r="H29" i="21" s="1"/>
  <c r="H30" i="21" s="1"/>
  <c r="M45" i="21"/>
  <c r="H24" i="21" l="1"/>
  <c r="E14" i="21"/>
  <c r="E14" i="26"/>
  <c r="H26" i="21"/>
  <c r="E21" i="26" l="1"/>
  <c r="E21" i="21"/>
  <c r="F19" i="26" l="1"/>
  <c r="F19" i="21"/>
  <c r="F20" i="21" l="1"/>
  <c r="F20" i="26"/>
  <c r="F12" i="21" l="1"/>
  <c r="F12" i="26"/>
  <c r="E20" i="21" l="1"/>
  <c r="E20" i="26"/>
  <c r="E18" i="21" l="1"/>
  <c r="E18" i="26"/>
  <c r="E8" i="21"/>
  <c r="E8" i="26"/>
  <c r="E12" i="21" l="1"/>
  <c r="E12" i="26"/>
  <c r="E17" i="21"/>
  <c r="E17" i="26"/>
  <c r="E13" i="21" l="1"/>
  <c r="E13" i="26"/>
  <c r="F13" i="21"/>
  <c r="F13" i="26"/>
  <c r="E9" i="26" l="1"/>
  <c r="E9" i="21"/>
  <c r="E10" i="26"/>
  <c r="E10" i="21"/>
  <c r="E16" i="21"/>
  <c r="E16" i="26"/>
  <c r="E11" i="21" l="1"/>
  <c r="E11" i="26"/>
  <c r="E23" i="26" s="1"/>
  <c r="E27" i="26" l="1"/>
  <c r="E26" i="26" l="1"/>
  <c r="E29" i="26"/>
  <c r="E24" i="26"/>
  <c r="J26" i="26" l="1"/>
  <c r="E30" i="26"/>
  <c r="D6" i="28" s="1"/>
  <c r="K30" i="26"/>
  <c r="G23" i="21"/>
  <c r="G27" i="21" s="1"/>
  <c r="D9" i="28"/>
  <c r="D4" i="28" l="1"/>
  <c r="G26" i="21"/>
  <c r="G29" i="21"/>
  <c r="G24" i="21"/>
  <c r="D7" i="28"/>
  <c r="G30" i="21" l="1"/>
  <c r="G33" i="21"/>
  <c r="G31" i="21" l="1"/>
  <c r="E23" i="21"/>
  <c r="E27" i="21" s="1"/>
  <c r="E26" i="21" s="1"/>
  <c r="E29" i="21" l="1"/>
  <c r="K30" i="21" s="1"/>
  <c r="E24" i="21"/>
  <c r="J26" i="21" s="1"/>
  <c r="E30" i="21" l="1"/>
  <c r="F16" i="21" l="1"/>
  <c r="F23" i="21" s="1"/>
  <c r="F27" i="21" s="1"/>
  <c r="F26" i="21" s="1"/>
  <c r="F16" i="26"/>
  <c r="F23" i="26" s="1"/>
  <c r="F27" i="26" l="1"/>
  <c r="F29" i="21"/>
  <c r="F24" i="21"/>
  <c r="J27" i="21" s="1"/>
  <c r="F26" i="26" l="1"/>
  <c r="F29" i="26"/>
  <c r="F24" i="26"/>
  <c r="E33" i="21"/>
  <c r="E34" i="21" s="1"/>
  <c r="L30" i="21"/>
  <c r="F30" i="21"/>
  <c r="C9" i="23" l="1"/>
  <c r="C6" i="23"/>
  <c r="C8" i="23"/>
  <c r="C5" i="23"/>
  <c r="C10" i="23"/>
  <c r="C12" i="23"/>
  <c r="C7" i="23"/>
  <c r="C11" i="23"/>
  <c r="J27" i="26"/>
  <c r="F30" i="26"/>
  <c r="E33" i="26"/>
  <c r="E34" i="26" s="1"/>
  <c r="L30" i="26"/>
  <c r="H13" i="23"/>
  <c r="E31" i="21"/>
  <c r="D5" i="23"/>
  <c r="D6" i="23"/>
  <c r="D12" i="23"/>
  <c r="D11" i="23"/>
  <c r="D9" i="23"/>
  <c r="D7" i="23"/>
  <c r="D8" i="23"/>
  <c r="D10" i="23"/>
  <c r="F6" i="28" l="1"/>
  <c r="E31" i="26"/>
  <c r="L42" i="21"/>
  <c r="L43" i="21" s="1"/>
  <c r="F43" i="26"/>
  <c r="C13" i="23"/>
  <c r="H14" i="23" s="1"/>
  <c r="D13" i="23"/>
  <c r="F9" i="28"/>
  <c r="E10" i="28" l="1"/>
  <c r="F4" i="28"/>
  <c r="F44" i="26"/>
  <c r="F7" i="28"/>
  <c r="E11" i="28"/>
  <c r="J11" i="28" l="1"/>
  <c r="J12" i="28" s="1"/>
  <c r="I9" i="28" l="1"/>
  <c r="J9" i="28"/>
  <c r="L11" i="28"/>
</calcChain>
</file>

<file path=xl/sharedStrings.xml><?xml version="1.0" encoding="utf-8"?>
<sst xmlns="http://schemas.openxmlformats.org/spreadsheetml/2006/main" count="1887" uniqueCount="700">
  <si>
    <t>برآورد بند 2</t>
  </si>
  <si>
    <t>برآورد بند 1</t>
  </si>
  <si>
    <t xml:space="preserve">شـــرح </t>
  </si>
  <si>
    <t>رديف</t>
  </si>
  <si>
    <t>مجرد و متاهل</t>
  </si>
  <si>
    <t xml:space="preserve">حقوق و دستمزد پايه ماهيانه  </t>
  </si>
  <si>
    <t>مسكن</t>
  </si>
  <si>
    <t>بن كارگري</t>
  </si>
  <si>
    <t>عائله مندي</t>
  </si>
  <si>
    <t>عيدي و پاداش</t>
  </si>
  <si>
    <t>سنوات</t>
  </si>
  <si>
    <t>-</t>
  </si>
  <si>
    <t xml:space="preserve">لباس کار </t>
  </si>
  <si>
    <t>سختی کار</t>
  </si>
  <si>
    <t>بن غیرنقدی</t>
  </si>
  <si>
    <t>جمع خالص</t>
  </si>
  <si>
    <t>بيمه           16/67 %</t>
  </si>
  <si>
    <t xml:space="preserve">تعداد پرسنل </t>
  </si>
  <si>
    <t xml:space="preserve">جمع قیمت ماهیانه </t>
  </si>
  <si>
    <t xml:space="preserve">جمع کل قیمت سالیانه </t>
  </si>
  <si>
    <t xml:space="preserve">مهر و امضاء شركت </t>
  </si>
  <si>
    <t>ردیف</t>
  </si>
  <si>
    <t>کارکرد</t>
  </si>
  <si>
    <t>دستمزد روزانه</t>
  </si>
  <si>
    <t>نوبتکاری</t>
  </si>
  <si>
    <t>حق اولاد</t>
  </si>
  <si>
    <t>اضافه کاری</t>
  </si>
  <si>
    <t>مسکن</t>
  </si>
  <si>
    <t>بن</t>
  </si>
  <si>
    <t>هزینه غذا</t>
  </si>
  <si>
    <t>جمع کل</t>
  </si>
  <si>
    <t>سود</t>
  </si>
  <si>
    <t>لباس کار</t>
  </si>
  <si>
    <t>شیفت و غذا</t>
  </si>
  <si>
    <t>عیدی</t>
  </si>
  <si>
    <t>ماموریت پرداختی</t>
  </si>
  <si>
    <t>بن غیر نقدی</t>
  </si>
  <si>
    <t>جمع کل خالص</t>
  </si>
  <si>
    <t>يعقوب</t>
  </si>
  <si>
    <t>محمدرضا</t>
  </si>
  <si>
    <t>محمد</t>
  </si>
  <si>
    <t>حسين</t>
  </si>
  <si>
    <t>مهدی</t>
  </si>
  <si>
    <t>محمود</t>
  </si>
  <si>
    <t>مصطفی</t>
  </si>
  <si>
    <t>حسن</t>
  </si>
  <si>
    <t>حسین</t>
  </si>
  <si>
    <t>عباس</t>
  </si>
  <si>
    <t>شیفت و غذا (غذا+نوبتکار)</t>
  </si>
  <si>
    <t>مبلغ کل پیشنهادی هر نفر</t>
  </si>
  <si>
    <t>نام خانوادگي</t>
  </si>
  <si>
    <t>جنسيت</t>
  </si>
  <si>
    <t>نام پدر</t>
  </si>
  <si>
    <t>شماره شناسنامه</t>
  </si>
  <si>
    <t>محل صدور</t>
  </si>
  <si>
    <t>تاريخ تولد</t>
  </si>
  <si>
    <t>شماره بيمه</t>
  </si>
  <si>
    <t>شماره حساب</t>
  </si>
  <si>
    <t>كد ملي</t>
  </si>
  <si>
    <t>وضعيت تأهل</t>
  </si>
  <si>
    <t>تعداد اولاد</t>
  </si>
  <si>
    <t>گروه</t>
  </si>
  <si>
    <t>مزد شغل</t>
  </si>
  <si>
    <t>مزد سنوات</t>
  </si>
  <si>
    <t>حقوق روزانه</t>
  </si>
  <si>
    <t>حقوق ماهيانه</t>
  </si>
  <si>
    <t>جمع مزايا</t>
  </si>
  <si>
    <t>جمع كل</t>
  </si>
  <si>
    <t>جذب</t>
  </si>
  <si>
    <t>رمضانعلي</t>
  </si>
  <si>
    <t>قزوين</t>
  </si>
  <si>
    <t xml:space="preserve">اصغر </t>
  </si>
  <si>
    <t>139</t>
  </si>
  <si>
    <t>قزوین</t>
  </si>
  <si>
    <t>4323271204</t>
  </si>
  <si>
    <t>لاهيجان</t>
  </si>
  <si>
    <t>مظاهر</t>
  </si>
  <si>
    <t>1119</t>
  </si>
  <si>
    <t>4323430485</t>
  </si>
  <si>
    <t>7</t>
  </si>
  <si>
    <t>عمران</t>
  </si>
  <si>
    <t>زنجان</t>
  </si>
  <si>
    <t>1358/03/08</t>
  </si>
  <si>
    <t>9</t>
  </si>
  <si>
    <t>باقر</t>
  </si>
  <si>
    <t>2415</t>
  </si>
  <si>
    <t>5099129811</t>
  </si>
  <si>
    <t>اسدالله</t>
  </si>
  <si>
    <t>4310021115</t>
  </si>
  <si>
    <t>محمدابراهيم</t>
  </si>
  <si>
    <t>399</t>
  </si>
  <si>
    <t>بوئین زهرا</t>
  </si>
  <si>
    <t>5099553591</t>
  </si>
  <si>
    <t>محرمعلی</t>
  </si>
  <si>
    <t>علي</t>
  </si>
  <si>
    <t>تهران</t>
  </si>
  <si>
    <t>منصور</t>
  </si>
  <si>
    <t>25346</t>
  </si>
  <si>
    <t>تاکستان</t>
  </si>
  <si>
    <t>4390246402</t>
  </si>
  <si>
    <t>سید علی</t>
  </si>
  <si>
    <t>4310650041</t>
  </si>
  <si>
    <t>احمدعلی</t>
  </si>
  <si>
    <t>4324512574</t>
  </si>
  <si>
    <t>589</t>
  </si>
  <si>
    <t>4323086776</t>
  </si>
  <si>
    <t>فروغ الدین</t>
  </si>
  <si>
    <t>5099692273</t>
  </si>
  <si>
    <t>سید رحمن</t>
  </si>
  <si>
    <t>556</t>
  </si>
  <si>
    <t xml:space="preserve">خداوردی </t>
  </si>
  <si>
    <t>152</t>
  </si>
  <si>
    <t>4323376448</t>
  </si>
  <si>
    <t>قنبر</t>
  </si>
  <si>
    <t>2331</t>
  </si>
  <si>
    <t>4391237318</t>
  </si>
  <si>
    <t>صفت اله</t>
  </si>
  <si>
    <t>1362/02/02</t>
  </si>
  <si>
    <t>محمديوسف</t>
  </si>
  <si>
    <t>1922</t>
  </si>
  <si>
    <t>سياهكل</t>
  </si>
  <si>
    <t>5179463289</t>
  </si>
  <si>
    <t>صفر</t>
  </si>
  <si>
    <t>17123</t>
  </si>
  <si>
    <t>0078941962</t>
  </si>
  <si>
    <t>عبداله</t>
  </si>
  <si>
    <t>1366/09/02</t>
  </si>
  <si>
    <t>كامران</t>
  </si>
  <si>
    <t>1371/05/25</t>
  </si>
  <si>
    <t>كرمعلي</t>
  </si>
  <si>
    <t>معلم كلايه</t>
  </si>
  <si>
    <t>1367/02/01</t>
  </si>
  <si>
    <t>1364/01/01</t>
  </si>
  <si>
    <t xml:space="preserve">محمدعلی </t>
  </si>
  <si>
    <t>510</t>
  </si>
  <si>
    <t>گنبد گاوس</t>
  </si>
  <si>
    <t>4889475524</t>
  </si>
  <si>
    <t>احمد</t>
  </si>
  <si>
    <t>املش</t>
  </si>
  <si>
    <t>1370/09/25</t>
  </si>
  <si>
    <t>شاپور</t>
  </si>
  <si>
    <t>0084195525</t>
  </si>
  <si>
    <t xml:space="preserve">آقا حسین </t>
  </si>
  <si>
    <t>119</t>
  </si>
  <si>
    <t>4310071082</t>
  </si>
  <si>
    <t>آوج</t>
  </si>
  <si>
    <t>1366/02/21</t>
  </si>
  <si>
    <t>فضل اله</t>
  </si>
  <si>
    <t>1369/03/07</t>
  </si>
  <si>
    <t>لاهیجان</t>
  </si>
  <si>
    <t>2722352079</t>
  </si>
  <si>
    <t>رحيم</t>
  </si>
  <si>
    <t>1354/01/01</t>
  </si>
  <si>
    <t>ولی اله</t>
  </si>
  <si>
    <t>صمد</t>
  </si>
  <si>
    <t>خلخال</t>
  </si>
  <si>
    <t>1639278801</t>
  </si>
  <si>
    <t>5889935811</t>
  </si>
  <si>
    <t>بوئين زهرا</t>
  </si>
  <si>
    <t>1362/11/30</t>
  </si>
  <si>
    <t>سيفعلي</t>
  </si>
  <si>
    <t>4310496830</t>
  </si>
  <si>
    <t>حشمت اله</t>
  </si>
  <si>
    <t>1353/01/09</t>
  </si>
  <si>
    <t>قربان</t>
  </si>
  <si>
    <t>80757</t>
  </si>
  <si>
    <t>4320803116</t>
  </si>
  <si>
    <t>آيت اله</t>
  </si>
  <si>
    <t>9139</t>
  </si>
  <si>
    <t>4324512541</t>
  </si>
  <si>
    <t>4310393901</t>
  </si>
  <si>
    <t>371</t>
  </si>
  <si>
    <t>قم</t>
  </si>
  <si>
    <t>0385147775</t>
  </si>
  <si>
    <t>علی احمد</t>
  </si>
  <si>
    <t>2875</t>
  </si>
  <si>
    <t>5098658985</t>
  </si>
  <si>
    <t>صفرعلي</t>
  </si>
  <si>
    <t>190</t>
  </si>
  <si>
    <t>5389938658</t>
  </si>
  <si>
    <t>سيدهادي</t>
  </si>
  <si>
    <t>4310505090</t>
  </si>
  <si>
    <t>غلامرضا</t>
  </si>
  <si>
    <t>سید حسن</t>
  </si>
  <si>
    <t>1369/02/27</t>
  </si>
  <si>
    <t>اسداله</t>
  </si>
  <si>
    <t>1366/03/24</t>
  </si>
  <si>
    <t>ستاد</t>
  </si>
  <si>
    <t>شركت نوآوران امید نیکان قزوین</t>
  </si>
  <si>
    <t>رفاهی</t>
  </si>
  <si>
    <t>سود (درصد)</t>
  </si>
  <si>
    <t>اضافه کار ماهانه (82 ساعت)</t>
  </si>
  <si>
    <t>ماموريت ( 1.5 روز)</t>
  </si>
  <si>
    <t>امور قزوین</t>
  </si>
  <si>
    <t>ایاب و ذهاب</t>
  </si>
  <si>
    <t>1368/01/21</t>
  </si>
  <si>
    <t>1351/06/05</t>
  </si>
  <si>
    <t>1359/10/14</t>
  </si>
  <si>
    <t>1338/02/28</t>
  </si>
  <si>
    <t>1352/12/18</t>
  </si>
  <si>
    <t>1362/12/03</t>
  </si>
  <si>
    <t>1354/03/01</t>
  </si>
  <si>
    <t>1371/10/28</t>
  </si>
  <si>
    <t>1366/10/07</t>
  </si>
  <si>
    <t>1363/02/28</t>
  </si>
  <si>
    <t>1350/06/01</t>
  </si>
  <si>
    <t>1356/06/19</t>
  </si>
  <si>
    <t>1348/02/05</t>
  </si>
  <si>
    <t>1358/09/02</t>
  </si>
  <si>
    <t>1352/06/30</t>
  </si>
  <si>
    <t>امور البرز</t>
  </si>
  <si>
    <t>1362/01/01</t>
  </si>
  <si>
    <t>1367/10/17</t>
  </si>
  <si>
    <t>1338/03/02</t>
  </si>
  <si>
    <t>1368/04/16</t>
  </si>
  <si>
    <t>1359/04/24</t>
  </si>
  <si>
    <t>1362/01/02</t>
  </si>
  <si>
    <t>1369/07/25</t>
  </si>
  <si>
    <t>1370/06/20</t>
  </si>
  <si>
    <t>1359/08/24</t>
  </si>
  <si>
    <t>1366/09/24</t>
  </si>
  <si>
    <t>1370/01/20</t>
  </si>
  <si>
    <t>1354/06/06</t>
  </si>
  <si>
    <t>1346/05/10</t>
  </si>
  <si>
    <t>1367/01/29</t>
  </si>
  <si>
    <t>1370/10/01</t>
  </si>
  <si>
    <t>1346/03/01</t>
  </si>
  <si>
    <t>حق جذب</t>
  </si>
  <si>
    <t>عباسعلی</t>
  </si>
  <si>
    <t>1355/06/02</t>
  </si>
  <si>
    <t>سال 1401</t>
  </si>
  <si>
    <t>5 ماهه 1401</t>
  </si>
  <si>
    <t>سید اسحق</t>
  </si>
  <si>
    <t>320</t>
  </si>
  <si>
    <t>1354/03/25</t>
  </si>
  <si>
    <t>سال 1402</t>
  </si>
  <si>
    <t>7 ماهه 1401</t>
  </si>
  <si>
    <t>جمع کل قیمت 1402-1401</t>
  </si>
  <si>
    <t>آنالیز حقوق سال 1402-1401</t>
  </si>
  <si>
    <t>جمع قیمت سالیانه</t>
  </si>
  <si>
    <t>عنوان</t>
  </si>
  <si>
    <t>بند 1-1 موضوع مناقصه</t>
  </si>
  <si>
    <t>بند 1-2 موضوع مناقصه (12 ماهه)</t>
  </si>
  <si>
    <t>میزان پلوس یا مینوس</t>
  </si>
  <si>
    <t>قیمت پیشنهادی (به عدد)</t>
  </si>
  <si>
    <t>برآورد بند 1-1 موضوع مناقصه</t>
  </si>
  <si>
    <t>مجموع قیمت پیشنهادی بند 1-1 موضوع مناقصه
 (12 ماه)</t>
  </si>
  <si>
    <t>قیمت پیشنهادی (به حروف)</t>
  </si>
  <si>
    <t>مجموع قیمت پیشنهادی بند 1-1 موضوع مناقصه (12 ماه)</t>
  </si>
  <si>
    <t>مبلغ کل پیشنهادی</t>
  </si>
  <si>
    <t>به عدد:</t>
  </si>
  <si>
    <t>به حروف:</t>
  </si>
  <si>
    <t>مهر و امضاء شرکت</t>
  </si>
  <si>
    <t>صفحه 1 از 1</t>
  </si>
  <si>
    <t>قیمت پیشنهادی براساس کار حجمی موضوع بند 1-2 مناقصه</t>
  </si>
  <si>
    <t>قیمت پیشنهادی به عدد (ریال)</t>
  </si>
  <si>
    <t>قیمت پیشنهادی به حروف (ریال)</t>
  </si>
  <si>
    <t>واحد</t>
  </si>
  <si>
    <t>تعداد</t>
  </si>
  <si>
    <t>نظافت و آبدارخانه و فضای سبز در ساختکان ستاد- امور آبفای
 قزوین، تاکستان، آبیک، بوئین زهرا</t>
  </si>
  <si>
    <t>جابجایی کالا در انبار امور آبفای قزوین</t>
  </si>
  <si>
    <t>خدمات PM , GIS در امور آبفای قزوین، تاکستان، بوئین زهرا، 
آبیک و البرز</t>
  </si>
  <si>
    <t>امور تاکستان</t>
  </si>
  <si>
    <t>نگهبانی و مرافبت از تاسیسات و حفاظت فیزیکی و سایتهای موجود در شرکت</t>
  </si>
  <si>
    <t>امور آبیک</t>
  </si>
  <si>
    <t>راننده تانکر آبرسانی برای مناطق مواجهه با حوادث و بحران آبی
 خدمات خودرویی برای ماموریتهای اداری و حوادث و اتفاقات
 در سطح استان</t>
  </si>
  <si>
    <t>امور بوئین زهرا</t>
  </si>
  <si>
    <t xml:space="preserve">امور دفتری در ستاد </t>
  </si>
  <si>
    <t>تلفنچی در ستاد</t>
  </si>
  <si>
    <t>جمع</t>
  </si>
  <si>
    <t>کارشناس اداری</t>
  </si>
  <si>
    <t>جمع کل:</t>
  </si>
  <si>
    <t>تاریخ مهر و امضاء شرکت پیمانکاری:</t>
  </si>
  <si>
    <t>مهر و امضاء شركت</t>
  </si>
  <si>
    <t>سود و هزینه سربار 5 نفر نیرو برای 12 ماه</t>
  </si>
  <si>
    <t>صورت وضعیت</t>
  </si>
  <si>
    <t>سربار ( مواد شوینده، ضمانتنامه های مناقصه و حسن انجام کار، نماینده اجرایی و ...)</t>
  </si>
  <si>
    <t>1401/06/15</t>
  </si>
  <si>
    <t>1401/06/22</t>
  </si>
  <si>
    <t>1354/06/30</t>
  </si>
  <si>
    <t>1365/05/17</t>
  </si>
  <si>
    <t>آبیک</t>
  </si>
  <si>
    <t>محرم</t>
  </si>
  <si>
    <t>1366/10/15</t>
  </si>
  <si>
    <t>1365/05/03</t>
  </si>
  <si>
    <t>1359/08/01</t>
  </si>
  <si>
    <t>سعید</t>
  </si>
  <si>
    <t>رحمت اله</t>
  </si>
  <si>
    <t>1365/04/08</t>
  </si>
  <si>
    <t>1352/01/14</t>
  </si>
  <si>
    <t>1355/05/29</t>
  </si>
  <si>
    <t>1</t>
  </si>
  <si>
    <t>هوشنگ</t>
  </si>
  <si>
    <t>2</t>
  </si>
  <si>
    <t>حیدر</t>
  </si>
  <si>
    <t>1354/09/02</t>
  </si>
  <si>
    <t>عنایت</t>
  </si>
  <si>
    <t>1394/06/01</t>
  </si>
  <si>
    <t>1392/01/01</t>
  </si>
  <si>
    <t>دیپلم</t>
  </si>
  <si>
    <t>1389/08/01</t>
  </si>
  <si>
    <t>1400/03/01</t>
  </si>
  <si>
    <t>فوق دیپلم</t>
  </si>
  <si>
    <t>1394/09/01</t>
  </si>
  <si>
    <t>قربانعلی</t>
  </si>
  <si>
    <t>1390/06/01</t>
  </si>
  <si>
    <t>علی</t>
  </si>
  <si>
    <t>1389/01/01</t>
  </si>
  <si>
    <t>1394/08/01</t>
  </si>
  <si>
    <t>1387/11/01</t>
  </si>
  <si>
    <t>1393/03/01</t>
  </si>
  <si>
    <t>1396/01/04</t>
  </si>
  <si>
    <t>1389/03/01</t>
  </si>
  <si>
    <t>1394/08/15</t>
  </si>
  <si>
    <t>1388/06/01</t>
  </si>
  <si>
    <t>1389/12/01</t>
  </si>
  <si>
    <t>1391/04/01</t>
  </si>
  <si>
    <t>1389/05/01</t>
  </si>
  <si>
    <t>1390/09/01</t>
  </si>
  <si>
    <t>کارشناسی</t>
  </si>
  <si>
    <t>درویشعلی</t>
  </si>
  <si>
    <t>1390/12/01</t>
  </si>
  <si>
    <t>یوسف</t>
  </si>
  <si>
    <t>1395/10/01</t>
  </si>
  <si>
    <t>عربعلی</t>
  </si>
  <si>
    <t>1390/11/01</t>
  </si>
  <si>
    <t>کاردانی</t>
  </si>
  <si>
    <t>عبدالحسین</t>
  </si>
  <si>
    <t>1385/06/17</t>
  </si>
  <si>
    <t>اکبر</t>
  </si>
  <si>
    <t>5599061043</t>
  </si>
  <si>
    <t>1388/09/01</t>
  </si>
  <si>
    <t>بابا</t>
  </si>
  <si>
    <t>5909401823</t>
  </si>
  <si>
    <t>4324247277</t>
  </si>
  <si>
    <t>محمد حسن</t>
  </si>
  <si>
    <t>4324434281</t>
  </si>
  <si>
    <t>1382/08/15</t>
  </si>
  <si>
    <t>غلامعلی</t>
  </si>
  <si>
    <t>1395/12/01</t>
  </si>
  <si>
    <t>0079461859</t>
  </si>
  <si>
    <t>1399/06/16</t>
  </si>
  <si>
    <t>4323567650</t>
  </si>
  <si>
    <t>4322193870</t>
  </si>
  <si>
    <t>1388/03/01</t>
  </si>
  <si>
    <t>شعبان</t>
  </si>
  <si>
    <t>4324041423</t>
  </si>
  <si>
    <t>4323047053</t>
  </si>
  <si>
    <t>1382/06/09</t>
  </si>
  <si>
    <t>محمدحسین</t>
  </si>
  <si>
    <t>4324176876</t>
  </si>
  <si>
    <t>1393/09/01</t>
  </si>
  <si>
    <t>غلامحسین</t>
  </si>
  <si>
    <t>4322761781</t>
  </si>
  <si>
    <t>ولی</t>
  </si>
  <si>
    <t>2650081007</t>
  </si>
  <si>
    <t>4322156592</t>
  </si>
  <si>
    <t>1385/07/19</t>
  </si>
  <si>
    <t>اسمعیل</t>
  </si>
  <si>
    <t>5809447562</t>
  </si>
  <si>
    <t>1380/08/01</t>
  </si>
  <si>
    <t>سیکل</t>
  </si>
  <si>
    <t>5909774786</t>
  </si>
  <si>
    <t>1377/09/01</t>
  </si>
  <si>
    <t>ناصرخان</t>
  </si>
  <si>
    <t>4324162166</t>
  </si>
  <si>
    <t>محمدعلی</t>
  </si>
  <si>
    <t>4323575335</t>
  </si>
  <si>
    <t>سید رحیم</t>
  </si>
  <si>
    <t>4324229562</t>
  </si>
  <si>
    <t>1389/06/01</t>
  </si>
  <si>
    <t>4324378355</t>
  </si>
  <si>
    <t>1389/06/17</t>
  </si>
  <si>
    <t>رفیع اله</t>
  </si>
  <si>
    <t>4372347502</t>
  </si>
  <si>
    <t>1391/03/01</t>
  </si>
  <si>
    <t>عبدالعلی</t>
  </si>
  <si>
    <t>4320727169</t>
  </si>
  <si>
    <t>1381/04/16</t>
  </si>
  <si>
    <t>4322320333</t>
  </si>
  <si>
    <t>1396/01/01</t>
  </si>
  <si>
    <t>سید جعفر</t>
  </si>
  <si>
    <t>4310025919</t>
  </si>
  <si>
    <t>1393/05/01</t>
  </si>
  <si>
    <t>آنالیز قیمت بر مبنای حقوق سال 1402 ( 133 نفر 1402)  بر مبنای میانگین فعلی (حجمی)</t>
  </si>
  <si>
    <t>گروه 1403</t>
  </si>
  <si>
    <t>حق مسئولیت</t>
  </si>
  <si>
    <t>اولاد1403</t>
  </si>
  <si>
    <t>میانگین ساعت اضافه کاری</t>
  </si>
  <si>
    <t>سود و هزینه سربار 3 نفر نیرو برای 12 ماه</t>
  </si>
  <si>
    <t>وضعيت خدمت</t>
  </si>
  <si>
    <t>مدرك تحصيلي</t>
  </si>
  <si>
    <t>شرايط احراز</t>
  </si>
  <si>
    <t>عنوان شغل</t>
  </si>
  <si>
    <t>كد شغل</t>
  </si>
  <si>
    <t>شروع كار</t>
  </si>
  <si>
    <t>شروع قرارداد</t>
  </si>
  <si>
    <t>پايان قرارداد</t>
  </si>
  <si>
    <t>حق تاهل</t>
  </si>
  <si>
    <t>سختی کار 1402</t>
  </si>
  <si>
    <t>1367/06/28</t>
  </si>
  <si>
    <t>متصدي خدمات مشتركين</t>
  </si>
  <si>
    <t>000252</t>
  </si>
  <si>
    <t>1403/01/01</t>
  </si>
  <si>
    <t>1403/03/31</t>
  </si>
  <si>
    <t>پایان خدمت</t>
  </si>
  <si>
    <t>سوم راهنمايي</t>
  </si>
  <si>
    <t>پایان راهنمایی</t>
  </si>
  <si>
    <t>متصدی خدمات فنی خودرو 1</t>
  </si>
  <si>
    <t>071421</t>
  </si>
  <si>
    <t>1357/05/08</t>
  </si>
  <si>
    <t>مسلم</t>
  </si>
  <si>
    <t>گناباد</t>
  </si>
  <si>
    <t>1370/06/30</t>
  </si>
  <si>
    <t>ديپلم</t>
  </si>
  <si>
    <t>پايان راهنمايي</t>
  </si>
  <si>
    <t>راننده خودروهای سنگین</t>
  </si>
  <si>
    <t>036040</t>
  </si>
  <si>
    <t>1394/11/01</t>
  </si>
  <si>
    <t>معاف</t>
  </si>
  <si>
    <t xml:space="preserve">نگهبان </t>
  </si>
  <si>
    <t>035909</t>
  </si>
  <si>
    <t>1395/09/15</t>
  </si>
  <si>
    <t>كارشناسي</t>
  </si>
  <si>
    <t>كارشناس اداري 1</t>
  </si>
  <si>
    <t>033814</t>
  </si>
  <si>
    <t>محمد ابراهیم</t>
  </si>
  <si>
    <t>1366/06/31</t>
  </si>
  <si>
    <t>_</t>
  </si>
  <si>
    <t>پایان ابتدایی</t>
  </si>
  <si>
    <t>کارگر خدمات عمومی 4</t>
  </si>
  <si>
    <t>035855</t>
  </si>
  <si>
    <t>1384/06/13</t>
  </si>
  <si>
    <t>1361/02/15</t>
  </si>
  <si>
    <t>پايان خدمت</t>
  </si>
  <si>
    <t>نگهبان</t>
  </si>
  <si>
    <t>1395/11/18</t>
  </si>
  <si>
    <t>1394/04/01</t>
  </si>
  <si>
    <t>1372/04/19</t>
  </si>
  <si>
    <t>راننده خودروهای سبك-2</t>
  </si>
  <si>
    <t>033803</t>
  </si>
  <si>
    <t>1398/12/01</t>
  </si>
  <si>
    <t>1370/08/30</t>
  </si>
  <si>
    <t>محمدتقی</t>
  </si>
  <si>
    <t>1366/02/07</t>
  </si>
  <si>
    <t>4324646465</t>
  </si>
  <si>
    <t>1397/07/01</t>
  </si>
  <si>
    <t>کارگرخدمات عمومی 3</t>
  </si>
  <si>
    <t>035856</t>
  </si>
  <si>
    <t>1401/03/24</t>
  </si>
  <si>
    <t>1351/06/01</t>
  </si>
  <si>
    <t>خدابنده</t>
  </si>
  <si>
    <t>1367/12/05</t>
  </si>
  <si>
    <t>اپراتور کامپیوتر</t>
  </si>
  <si>
    <t>000097</t>
  </si>
  <si>
    <t>1381/05/01</t>
  </si>
  <si>
    <t>1396/04/01</t>
  </si>
  <si>
    <t>قربان علی</t>
  </si>
  <si>
    <t>1361/05/20</t>
  </si>
  <si>
    <t>متصدی خدمات مشترکین</t>
  </si>
  <si>
    <t>محمدقلی</t>
  </si>
  <si>
    <t>1363/06/29</t>
  </si>
  <si>
    <t>کرم</t>
  </si>
  <si>
    <t>1356/04/06</t>
  </si>
  <si>
    <t>5099143156</t>
  </si>
  <si>
    <t>ليسانس</t>
  </si>
  <si>
    <t>كارشناس خدمات فنی</t>
  </si>
  <si>
    <t>033330</t>
  </si>
  <si>
    <t>1394/09/08</t>
  </si>
  <si>
    <t>1366/10/06</t>
  </si>
  <si>
    <t>آبدارچی</t>
  </si>
  <si>
    <t>000006</t>
  </si>
  <si>
    <t>1377/04/01</t>
  </si>
  <si>
    <t>سیدرضا</t>
  </si>
  <si>
    <t>1356/12/20</t>
  </si>
  <si>
    <t>4322886711</t>
  </si>
  <si>
    <t>1392/04/01</t>
  </si>
  <si>
    <t>1364/05/08</t>
  </si>
  <si>
    <t>1366/05/01</t>
  </si>
  <si>
    <t>1388/01/01</t>
  </si>
  <si>
    <t>1380/01/05</t>
  </si>
  <si>
    <t>1367/01/14</t>
  </si>
  <si>
    <t>1361/12/19</t>
  </si>
  <si>
    <t>1384/06/27</t>
  </si>
  <si>
    <t>1357/04/11</t>
  </si>
  <si>
    <t>1379/10/15</t>
  </si>
  <si>
    <t>1358/12/21</t>
  </si>
  <si>
    <t>1361/08/22</t>
  </si>
  <si>
    <t>1394/12/01</t>
  </si>
  <si>
    <t>1365/01/11</t>
  </si>
  <si>
    <t>028047</t>
  </si>
  <si>
    <t>1387/01/01</t>
  </si>
  <si>
    <t>1362/04/21</t>
  </si>
  <si>
    <t>1390/05/01</t>
  </si>
  <si>
    <t>1365/05/04</t>
  </si>
  <si>
    <t>1346/03/28</t>
  </si>
  <si>
    <t>معافیت</t>
  </si>
  <si>
    <t>كارشناسي ارشد</t>
  </si>
  <si>
    <t>1394/03/01</t>
  </si>
  <si>
    <t>ایرج</t>
  </si>
  <si>
    <t>1378/05/17</t>
  </si>
  <si>
    <t>کارشناس حقوقی</t>
  </si>
  <si>
    <t>1402/11/01</t>
  </si>
  <si>
    <t>1396/10/16</t>
  </si>
  <si>
    <t>اصغر</t>
  </si>
  <si>
    <t>1364/06/24</t>
  </si>
  <si>
    <t>1367/05/22</t>
  </si>
  <si>
    <t>1393/06/01</t>
  </si>
  <si>
    <t>1391/09/01</t>
  </si>
  <si>
    <t>1365/07/25</t>
  </si>
  <si>
    <t>1370/04/17</t>
  </si>
  <si>
    <t>1402/04/01</t>
  </si>
  <si>
    <t>متصدی خدمات اداري و دفتری 3</t>
  </si>
  <si>
    <t>035442</t>
  </si>
  <si>
    <t>محمد علی</t>
  </si>
  <si>
    <t>مینودشت</t>
  </si>
  <si>
    <t>1371/03/01</t>
  </si>
  <si>
    <t>کارشناس ارشد</t>
  </si>
  <si>
    <t>1397/10/01</t>
  </si>
  <si>
    <t>1356/07/10</t>
  </si>
  <si>
    <t>معافيت</t>
  </si>
  <si>
    <t>1394/01/01</t>
  </si>
  <si>
    <t>پايان ابتدايي</t>
  </si>
  <si>
    <t>1395/01/01</t>
  </si>
  <si>
    <t>1358/02/07</t>
  </si>
  <si>
    <t>1355/05/21</t>
  </si>
  <si>
    <t>1353/06/01</t>
  </si>
  <si>
    <t>1349/06/12</t>
  </si>
  <si>
    <t>1369/02/26</t>
  </si>
  <si>
    <t>4310245943</t>
  </si>
  <si>
    <t>1395/04/01</t>
  </si>
  <si>
    <t>1371/04/01</t>
  </si>
  <si>
    <t>1348/05/07</t>
  </si>
  <si>
    <t>0051319586</t>
  </si>
  <si>
    <t>ابتدایی</t>
  </si>
  <si>
    <t>1360/03/01</t>
  </si>
  <si>
    <t>1372/06/10</t>
  </si>
  <si>
    <t>1398/08/01</t>
  </si>
  <si>
    <t>1385/12/01</t>
  </si>
  <si>
    <t>سيكل</t>
  </si>
  <si>
    <t>1365/01/10</t>
  </si>
  <si>
    <t>محمدابراهیم</t>
  </si>
  <si>
    <t>1366/06/30</t>
  </si>
  <si>
    <t>1367/08/04</t>
  </si>
  <si>
    <t>1402/06/01</t>
  </si>
  <si>
    <t>كاردان اداري 1</t>
  </si>
  <si>
    <t>037998</t>
  </si>
  <si>
    <t>1395/05/02</t>
  </si>
  <si>
    <t>راننده ليفتراك_2</t>
  </si>
  <si>
    <t>033168</t>
  </si>
  <si>
    <t>1363/01/09</t>
  </si>
  <si>
    <t>راننده تانکر</t>
  </si>
  <si>
    <t>033802</t>
  </si>
  <si>
    <t>1401/03/01</t>
  </si>
  <si>
    <t>1396/03/13</t>
  </si>
  <si>
    <t>1394/02/20</t>
  </si>
  <si>
    <t>1366/06/01</t>
  </si>
  <si>
    <t>1366/09/21</t>
  </si>
  <si>
    <t>1365/02/25</t>
  </si>
  <si>
    <t>الیاس</t>
  </si>
  <si>
    <t>1366/01/24</t>
  </si>
  <si>
    <t>ماشااله</t>
  </si>
  <si>
    <t>1369/10/05</t>
  </si>
  <si>
    <t>کارشناس خدمات  فنی</t>
  </si>
  <si>
    <t>1394/04/07</t>
  </si>
  <si>
    <t>1366/12/10</t>
  </si>
  <si>
    <t>1352/03/04</t>
  </si>
  <si>
    <t>فرج اله</t>
  </si>
  <si>
    <t>1360/07/15</t>
  </si>
  <si>
    <t>1366/02/09</t>
  </si>
  <si>
    <t>1353/01/01</t>
  </si>
  <si>
    <t>1362/03/20</t>
  </si>
  <si>
    <t>1394/10/01</t>
  </si>
  <si>
    <t>1368/01/12</t>
  </si>
  <si>
    <t>1396/05/01</t>
  </si>
  <si>
    <t>1364/11/18</t>
  </si>
  <si>
    <t>جواد</t>
  </si>
  <si>
    <t>1396/08/01</t>
  </si>
  <si>
    <t>حق همسر</t>
  </si>
  <si>
    <t>علي لطفي جليلوند</t>
  </si>
  <si>
    <t>احسان مافي مقدم</t>
  </si>
  <si>
    <t>الهه ربيع</t>
  </si>
  <si>
    <t>مهدي حسين پور</t>
  </si>
  <si>
    <t>مظفر رشوند</t>
  </si>
  <si>
    <t>مرتضي آقايي</t>
  </si>
  <si>
    <t>مهدي صفري حسين پور</t>
  </si>
  <si>
    <t>حسين مهدي پور</t>
  </si>
  <si>
    <t>صمد توسلي</t>
  </si>
  <si>
    <t>آقامعلي بابا</t>
  </si>
  <si>
    <t>سعيد گودرزوند چگيني</t>
  </si>
  <si>
    <t>مهدي بهرامي</t>
  </si>
  <si>
    <t>سعيد درودگران</t>
  </si>
  <si>
    <t>حسين غلامپور ملاطي</t>
  </si>
  <si>
    <t>اسماعيل کاتبي</t>
  </si>
  <si>
    <t>عاطفه بهرامي</t>
  </si>
  <si>
    <t>علي رضا فرجي</t>
  </si>
  <si>
    <t>فرهاد محمودي داراني</t>
  </si>
  <si>
    <t>حسين کرمي کشمرزي</t>
  </si>
  <si>
    <t>شهريار حسيني زرين گل</t>
  </si>
  <si>
    <t>حجت اله افراشته</t>
  </si>
  <si>
    <t>جواد اميني</t>
  </si>
  <si>
    <t>علي اصغر سليمي</t>
  </si>
  <si>
    <t>محمد معصومخاني</t>
  </si>
  <si>
    <t>حسن جعفري کشکدشتي</t>
  </si>
  <si>
    <t>عليرضا خواجه وند</t>
  </si>
  <si>
    <t>حسن اسمعيلي</t>
  </si>
  <si>
    <t>قربانعلي نقوي دورباش</t>
  </si>
  <si>
    <t>نوروزعلي قرباني</t>
  </si>
  <si>
    <t>سلمان زارعي</t>
  </si>
  <si>
    <t>محسن مهتابي دورباش</t>
  </si>
  <si>
    <t>علي نجاري دورباش</t>
  </si>
  <si>
    <t>عزت اله حاتمي</t>
  </si>
  <si>
    <t>مصطفي بهتويي</t>
  </si>
  <si>
    <t>هاشم چگيني</t>
  </si>
  <si>
    <t>قاسم شکوري آذر</t>
  </si>
  <si>
    <t>ميثم کاظميان فرگله ده</t>
  </si>
  <si>
    <t>منوچهر امين قاقازاني</t>
  </si>
  <si>
    <t>احمد حق نظري</t>
  </si>
  <si>
    <t>وحيد عيني</t>
  </si>
  <si>
    <t>خسرو طاهر خاني</t>
  </si>
  <si>
    <t>اکبر خاني</t>
  </si>
  <si>
    <t>ولي اله مهرعليان</t>
  </si>
  <si>
    <t>فرج اله جوادي عين آباد</t>
  </si>
  <si>
    <t>ايرج جوادي عين آبادي</t>
  </si>
  <si>
    <t>مصطفي قديري</t>
  </si>
  <si>
    <t>هادي نصيري</t>
  </si>
  <si>
    <t>امير نوروزي</t>
  </si>
  <si>
    <t>ولي اله افشاري</t>
  </si>
  <si>
    <t>غفار زارعي</t>
  </si>
  <si>
    <t>طيب شهبازي</t>
  </si>
  <si>
    <t>ياسر پيرمردوند چگيني</t>
  </si>
  <si>
    <t>عزت اله جعفري اردکي</t>
  </si>
  <si>
    <t>حسين چگيني</t>
  </si>
  <si>
    <t>روح اله چگيني</t>
  </si>
  <si>
    <t>سيد ياسين حسيني</t>
  </si>
  <si>
    <t>سيد مجتبي سيد موسوي</t>
  </si>
  <si>
    <t>سيد محمد سيد موسوي</t>
  </si>
  <si>
    <t>مسعود کشاورز شهسواري</t>
  </si>
  <si>
    <t>سيد کاظم فلاح حسيني</t>
  </si>
  <si>
    <t>احمد کشاورز افشار</t>
  </si>
  <si>
    <t>اکبر کلهر</t>
  </si>
  <si>
    <t>حسن محمدخاني غياثوند</t>
  </si>
  <si>
    <t>رضا طاهر خاني</t>
  </si>
  <si>
    <t>موسي شهسواري</t>
  </si>
  <si>
    <t>ابوالفضل کشاورز</t>
  </si>
  <si>
    <t>مهدي ميهن دوست</t>
  </si>
  <si>
    <t>شايان رحماني</t>
  </si>
  <si>
    <t>سيد محمدرضا پرکان</t>
  </si>
  <si>
    <t>آرمين طاهر خاني</t>
  </si>
  <si>
    <t>علي همت پور</t>
  </si>
  <si>
    <t>يداله وزيرلو</t>
  </si>
  <si>
    <t>سعيد کشاورز شهسواري</t>
  </si>
  <si>
    <t>محسن ابراهيمي آتاني</t>
  </si>
  <si>
    <t>محسن احمد پور خاني</t>
  </si>
  <si>
    <t>مهدي اسلام خواه</t>
  </si>
  <si>
    <t>طاهر اميري مافي</t>
  </si>
  <si>
    <t>علي تيموري</t>
  </si>
  <si>
    <t>سيد محمد حسيني</t>
  </si>
  <si>
    <t>مهدي روحاني نسب</t>
  </si>
  <si>
    <t>هادي روحاني نسب</t>
  </si>
  <si>
    <t>مصطفي زمان</t>
  </si>
  <si>
    <t>ابراهيم صادقي خوباني</t>
  </si>
  <si>
    <t>انوشيروان صباغ زياراني</t>
  </si>
  <si>
    <t>محمد رضا صفري زوارکي</t>
  </si>
  <si>
    <t>جواد غلامي</t>
  </si>
  <si>
    <t>سياوش فلاح خوبکوهي</t>
  </si>
  <si>
    <t>عليرضا قديري</t>
  </si>
  <si>
    <t>خسرو کاظمي</t>
  </si>
  <si>
    <t>هاشم مافي</t>
  </si>
  <si>
    <t>يوسف مافي</t>
  </si>
  <si>
    <t>زلفعلي مغانلو</t>
  </si>
  <si>
    <t>سيد مرتضي موسوي اسدي</t>
  </si>
  <si>
    <t>حسين مومني</t>
  </si>
  <si>
    <t>سيد اسماعيل ميرراجعي</t>
  </si>
  <si>
    <t>عليرضا اميريان</t>
  </si>
  <si>
    <t>مصطفي محبي</t>
  </si>
  <si>
    <t>رضا پور نصر اله</t>
  </si>
  <si>
    <t>محمد الهي</t>
  </si>
  <si>
    <t>مهدي برزگر</t>
  </si>
  <si>
    <t>عباس تک روستا</t>
  </si>
  <si>
    <t>پيمان معروفي</t>
  </si>
  <si>
    <t>محمد آقا جاني</t>
  </si>
  <si>
    <t>محمد جوراب دوزان</t>
  </si>
  <si>
    <t>محسن بهرامي</t>
  </si>
  <si>
    <t>جابر شهبازي</t>
  </si>
  <si>
    <t>حسن سليمان فلاح</t>
  </si>
  <si>
    <t>سعيد نعمتي وناشي</t>
  </si>
  <si>
    <t>نام و نام خانوادگی</t>
  </si>
  <si>
    <t xml:space="preserve">برآورد </t>
  </si>
  <si>
    <t xml:space="preserve">اضافه کار جمعه
</t>
  </si>
  <si>
    <t xml:space="preserve">ماموريت </t>
  </si>
  <si>
    <t>پایه سنوات روزانه</t>
  </si>
  <si>
    <t>اضافه کار</t>
  </si>
  <si>
    <t>جمع کل 30 روزه</t>
  </si>
  <si>
    <t>آنالیز 30.5 روزه  130 نفر</t>
  </si>
  <si>
    <t>آنالیز حقوق سال 1403</t>
  </si>
  <si>
    <t>اضافه کار ماهانه50 ساعت</t>
  </si>
  <si>
    <t>1403/02/28</t>
  </si>
  <si>
    <t>جمع قیمت ده ماهه</t>
  </si>
  <si>
    <t>لباس کار  و ایمنی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</si>
</sst>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-;_-* #,##0.00\-;_-* &quot;-&quot;??_-;_-@_-"/>
    <numFmt numFmtId="165" formatCode="_-* #,##0.00_-;\-* #,##0.00_-;_-* &quot;-&quot;??_-;_-@_-"/>
    <numFmt numFmtId="166" formatCode="_-* #,##0_-;\-* #,##0_-;_-* &quot;-&quot;??_-;_-@_-"/>
    <numFmt numFmtId="167" formatCode="#,##0.0"/>
    <numFmt numFmtId="168" formatCode="0.0"/>
    <numFmt numFmtId="169" formatCode="#,##0.000"/>
    <numFmt numFmtId="170" formatCode="#,##0.0000"/>
    <numFmt numFmtId="171" formatCode="0.0000"/>
  </numFmts>
  <fonts count="59">
    <font>
      <sz val="10"/>
      <name val="Arial"/>
      <charset val="178"/>
    </font>
    <font>
      <sz val="10"/>
      <name val="Arial"/>
      <family val="2"/>
    </font>
    <font>
      <sz val="10"/>
      <name val="B Zar"/>
      <charset val="178"/>
    </font>
    <font>
      <b/>
      <sz val="12"/>
      <name val="B Yagut"/>
      <charset val="178"/>
    </font>
    <font>
      <b/>
      <sz val="12"/>
      <name val="B Homa"/>
      <charset val="178"/>
    </font>
    <font>
      <sz val="12"/>
      <name val="B Homa"/>
      <charset val="178"/>
    </font>
    <font>
      <sz val="13"/>
      <name val="B Homa"/>
      <charset val="178"/>
    </font>
    <font>
      <sz val="15"/>
      <name val="B Zar"/>
      <charset val="178"/>
    </font>
    <font>
      <sz val="12"/>
      <name val="B Yagut"/>
      <charset val="178"/>
    </font>
    <font>
      <b/>
      <u/>
      <sz val="10"/>
      <name val="B Yagut"/>
      <charset val="178"/>
    </font>
    <font>
      <b/>
      <sz val="12"/>
      <name val="B Zar"/>
      <charset val="178"/>
    </font>
    <font>
      <b/>
      <sz val="13"/>
      <name val="B Yagut"/>
      <charset val="178"/>
    </font>
    <font>
      <b/>
      <sz val="14"/>
      <name val="B Yagut"/>
      <charset val="178"/>
    </font>
    <font>
      <b/>
      <sz val="16"/>
      <name val="B Yagut"/>
      <charset val="178"/>
    </font>
    <font>
      <sz val="15"/>
      <name val="B Titr"/>
      <charset val="178"/>
    </font>
    <font>
      <b/>
      <sz val="13"/>
      <name val="B Titr"/>
      <charset val="178"/>
    </font>
    <font>
      <sz val="13"/>
      <name val="B Nazanin"/>
      <charset val="178"/>
    </font>
    <font>
      <b/>
      <sz val="16"/>
      <name val="B Davat"/>
      <charset val="178"/>
    </font>
    <font>
      <b/>
      <sz val="11"/>
      <name val="B Mitra"/>
      <charset val="178"/>
    </font>
    <font>
      <b/>
      <sz val="15"/>
      <name val="B Jadid"/>
      <charset val="178"/>
    </font>
    <font>
      <sz val="10"/>
      <name val="Homa"/>
      <charset val="178"/>
    </font>
    <font>
      <sz val="14"/>
      <name val="B Mitra"/>
      <charset val="178"/>
    </font>
    <font>
      <sz val="14"/>
      <color indexed="8"/>
      <name val="B Mitra"/>
      <charset val="178"/>
    </font>
    <font>
      <sz val="14"/>
      <name val="B Jadid"/>
      <charset val="178"/>
    </font>
    <font>
      <sz val="10"/>
      <name val="Arial"/>
      <family val="2"/>
    </font>
    <font>
      <b/>
      <sz val="12"/>
      <name val="B Nazanin"/>
      <charset val="178"/>
    </font>
    <font>
      <b/>
      <sz val="11"/>
      <name val="B Nazanin"/>
      <charset val="178"/>
    </font>
    <font>
      <sz val="10"/>
      <color rgb="FF000000"/>
      <name val="Calibri"/>
      <family val="2"/>
      <charset val="178"/>
      <scheme val="minor"/>
    </font>
    <font>
      <sz val="16"/>
      <color indexed="8"/>
      <name val="B Mitra"/>
      <charset val="178"/>
    </font>
    <font>
      <sz val="16"/>
      <name val="B Mitra"/>
      <charset val="178"/>
    </font>
    <font>
      <b/>
      <sz val="16"/>
      <name val="B Mitra"/>
      <charset val="178"/>
    </font>
    <font>
      <sz val="18"/>
      <name val="B Nazanin"/>
      <charset val="178"/>
    </font>
    <font>
      <b/>
      <sz val="18"/>
      <name val="B Nazanin"/>
      <charset val="178"/>
    </font>
    <font>
      <sz val="12"/>
      <name val="B Titr"/>
      <charset val="178"/>
    </font>
    <font>
      <sz val="26"/>
      <name val="B Kourosh"/>
      <charset val="178"/>
    </font>
    <font>
      <sz val="14"/>
      <name val="B Yagut"/>
      <charset val="178"/>
    </font>
    <font>
      <sz val="16"/>
      <color rgb="FFFF0000"/>
      <name val="B Mitra"/>
      <charset val="178"/>
    </font>
    <font>
      <b/>
      <sz val="16"/>
      <color rgb="FFFF0000"/>
      <name val="B Mitra"/>
      <charset val="178"/>
    </font>
    <font>
      <sz val="15"/>
      <color theme="1"/>
      <name val="B Nazanin"/>
      <charset val="178"/>
    </font>
    <font>
      <b/>
      <sz val="10"/>
      <name val="B Mitra"/>
      <charset val="178"/>
    </font>
    <font>
      <sz val="22"/>
      <name val="B Kourosh"/>
      <charset val="178"/>
    </font>
    <font>
      <b/>
      <sz val="12"/>
      <name val="B Mitra"/>
      <charset val="178"/>
    </font>
    <font>
      <b/>
      <sz val="14"/>
      <name val="B Mitra"/>
      <charset val="178"/>
    </font>
    <font>
      <sz val="10"/>
      <name val="B Nazanin"/>
      <charset val="178"/>
    </font>
    <font>
      <sz val="11"/>
      <name val="B Nazanin"/>
      <charset val="178"/>
    </font>
    <font>
      <sz val="14"/>
      <name val="B Titr"/>
      <charset val="178"/>
    </font>
    <font>
      <b/>
      <sz val="10"/>
      <name val="B Nazanin"/>
      <charset val="178"/>
    </font>
    <font>
      <sz val="12"/>
      <name val="B Nazanin"/>
      <charset val="178"/>
    </font>
    <font>
      <sz val="11"/>
      <name val="B Titr"/>
      <charset val="178"/>
    </font>
    <font>
      <b/>
      <sz val="13"/>
      <name val="B Davat"/>
      <charset val="178"/>
    </font>
    <font>
      <b/>
      <sz val="16"/>
      <color theme="1"/>
      <name val="B Mitra"/>
      <charset val="178"/>
    </font>
    <font>
      <sz val="16"/>
      <name val="B Nazanin"/>
      <charset val="178"/>
    </font>
    <font>
      <sz val="18"/>
      <name val="B Zar"/>
      <charset val="178"/>
    </font>
    <font>
      <b/>
      <sz val="9"/>
      <name val="B Mitra"/>
      <charset val="178"/>
    </font>
    <font>
      <sz val="15"/>
      <name val="B Nazanin"/>
      <charset val="178"/>
    </font>
    <font>
      <sz val="15"/>
      <color theme="0"/>
      <name val="B Nazanin"/>
      <charset val="178"/>
    </font>
    <font>
      <sz val="12"/>
      <color theme="0"/>
      <name val="B Nazanin"/>
      <charset val="178"/>
    </font>
    <font>
      <sz val="15"/>
      <color indexed="45"/>
      <name val="B Nazanin"/>
      <charset val="178"/>
    </font>
    <font>
      <sz val="15"/>
      <color indexed="8"/>
      <name val="B Nazanin"/>
      <charset val="17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" borderId="36" applyNumberFormat="0" applyFont="0" applyAlignment="0" applyProtection="0"/>
    <xf numFmtId="0" fontId="27" fillId="0" borderId="0">
      <alignment horizontal="center" vertical="center"/>
    </xf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5">
    <xf numFmtId="0" fontId="0" fillId="0" borderId="0" xfId="0"/>
    <xf numFmtId="0" fontId="2" fillId="2" borderId="0" xfId="1" applyFont="1" applyFill="1"/>
    <xf numFmtId="3" fontId="18" fillId="0" borderId="0" xfId="0" applyNumberFormat="1" applyFont="1" applyAlignment="1">
      <alignment horizontal="center" vertical="center" shrinkToFit="1"/>
    </xf>
    <xf numFmtId="3" fontId="18" fillId="0" borderId="0" xfId="0" applyNumberFormat="1" applyFont="1" applyAlignment="1">
      <alignment horizontal="right" vertical="center" shrinkToFit="1"/>
    </xf>
    <xf numFmtId="3" fontId="21" fillId="0" borderId="0" xfId="0" applyNumberFormat="1" applyFont="1" applyAlignment="1">
      <alignment horizontal="center" vertical="center" shrinkToFit="1"/>
    </xf>
    <xf numFmtId="3" fontId="21" fillId="0" borderId="20" xfId="0" applyNumberFormat="1" applyFont="1" applyBorder="1" applyAlignment="1">
      <alignment horizontal="center" vertical="center" shrinkToFit="1"/>
    </xf>
    <xf numFmtId="3" fontId="21" fillId="0" borderId="23" xfId="0" applyNumberFormat="1" applyFont="1" applyBorder="1" applyAlignment="1">
      <alignment horizontal="center" vertical="center" shrinkToFit="1"/>
    </xf>
    <xf numFmtId="3" fontId="21" fillId="0" borderId="24" xfId="0" applyNumberFormat="1" applyFont="1" applyBorder="1" applyAlignment="1">
      <alignment horizontal="center" vertical="center" shrinkToFit="1"/>
    </xf>
    <xf numFmtId="3" fontId="21" fillId="0" borderId="0" xfId="0" applyNumberFormat="1" applyFont="1" applyAlignment="1">
      <alignment horizontal="right" vertical="center" shrinkToFit="1"/>
    </xf>
    <xf numFmtId="3" fontId="21" fillId="0" borderId="29" xfId="0" applyNumberFormat="1" applyFont="1" applyBorder="1" applyAlignment="1">
      <alignment horizontal="center" vertical="center" shrinkToFit="1"/>
    </xf>
    <xf numFmtId="3" fontId="22" fillId="0" borderId="0" xfId="3" applyNumberFormat="1" applyFont="1" applyAlignment="1" applyProtection="1">
      <alignment horizontal="center" vertical="center" shrinkToFit="1"/>
      <protection locked="0"/>
    </xf>
    <xf numFmtId="3" fontId="23" fillId="0" borderId="0" xfId="0" applyNumberFormat="1" applyFont="1" applyAlignment="1">
      <alignment horizontal="center" vertical="center" shrinkToFit="1"/>
    </xf>
    <xf numFmtId="167" fontId="18" fillId="0" borderId="0" xfId="0" applyNumberFormat="1" applyFont="1" applyAlignment="1">
      <alignment horizontal="center" vertical="center" shrinkToFit="1"/>
    </xf>
    <xf numFmtId="168" fontId="21" fillId="0" borderId="0" xfId="0" applyNumberFormat="1" applyFont="1" applyAlignment="1">
      <alignment horizontal="center" vertical="center" shrinkToFit="1"/>
    </xf>
    <xf numFmtId="168" fontId="23" fillId="0" borderId="0" xfId="0" applyNumberFormat="1" applyFont="1" applyAlignment="1">
      <alignment horizontal="center" vertical="center" shrinkToFit="1"/>
    </xf>
    <xf numFmtId="168" fontId="18" fillId="0" borderId="0" xfId="0" applyNumberFormat="1" applyFont="1" applyAlignment="1">
      <alignment horizontal="center" vertical="center" shrinkToFit="1"/>
    </xf>
    <xf numFmtId="168" fontId="21" fillId="0" borderId="0" xfId="0" applyNumberFormat="1" applyFont="1" applyAlignment="1">
      <alignment horizontal="right" vertical="center" shrinkToFit="1"/>
    </xf>
    <xf numFmtId="168" fontId="18" fillId="0" borderId="0" xfId="0" applyNumberFormat="1" applyFont="1" applyAlignment="1">
      <alignment horizontal="right" vertical="center" shrinkToFit="1"/>
    </xf>
    <xf numFmtId="3" fontId="21" fillId="0" borderId="15" xfId="0" applyNumberFormat="1" applyFont="1" applyBorder="1" applyAlignment="1">
      <alignment horizontal="center" vertical="center" shrinkToFit="1"/>
    </xf>
    <xf numFmtId="0" fontId="2" fillId="2" borderId="0" xfId="1" applyFont="1" applyFill="1" applyAlignment="1">
      <alignment horizontal="center"/>
    </xf>
    <xf numFmtId="3" fontId="29" fillId="0" borderId="29" xfId="0" applyNumberFormat="1" applyFont="1" applyBorder="1" applyAlignment="1">
      <alignment horizontal="center" vertical="center" shrinkToFit="1"/>
    </xf>
    <xf numFmtId="168" fontId="28" fillId="0" borderId="0" xfId="0" applyNumberFormat="1" applyFont="1" applyAlignment="1" applyProtection="1">
      <alignment horizontal="center" vertical="center" shrinkToFit="1"/>
      <protection hidden="1"/>
    </xf>
    <xf numFmtId="3" fontId="29" fillId="0" borderId="0" xfId="0" applyNumberFormat="1" applyFont="1" applyAlignment="1">
      <alignment horizontal="center" vertical="center" shrinkToFit="1"/>
    </xf>
    <xf numFmtId="3" fontId="29" fillId="0" borderId="23" xfId="0" applyNumberFormat="1" applyFont="1" applyBorder="1" applyAlignment="1">
      <alignment horizontal="center" vertical="center" shrinkToFit="1"/>
    </xf>
    <xf numFmtId="168" fontId="28" fillId="0" borderId="22" xfId="0" applyNumberFormat="1" applyFont="1" applyBorder="1" applyAlignment="1" applyProtection="1">
      <alignment horizontal="center" vertical="center" shrinkToFit="1"/>
      <protection hidden="1"/>
    </xf>
    <xf numFmtId="3" fontId="29" fillId="0" borderId="7" xfId="0" applyNumberFormat="1" applyFont="1" applyBorder="1" applyAlignment="1">
      <alignment horizontal="center" vertical="center" shrinkToFit="1"/>
    </xf>
    <xf numFmtId="168" fontId="30" fillId="0" borderId="0" xfId="0" applyNumberFormat="1" applyFont="1" applyAlignment="1">
      <alignment horizontal="right" vertical="center" shrinkToFit="1"/>
    </xf>
    <xf numFmtId="1" fontId="30" fillId="0" borderId="0" xfId="0" applyNumberFormat="1" applyFont="1" applyAlignment="1">
      <alignment horizontal="center" vertical="center" shrinkToFit="1"/>
    </xf>
    <xf numFmtId="3" fontId="30" fillId="0" borderId="0" xfId="0" applyNumberFormat="1" applyFont="1" applyAlignment="1">
      <alignment horizontal="center" vertical="center" shrinkToFit="1"/>
    </xf>
    <xf numFmtId="168" fontId="30" fillId="0" borderId="0" xfId="0" applyNumberFormat="1" applyFont="1" applyAlignment="1">
      <alignment horizontal="center" vertical="center" shrinkToFit="1"/>
    </xf>
    <xf numFmtId="3" fontId="29" fillId="0" borderId="26" xfId="0" applyNumberFormat="1" applyFont="1" applyBorder="1" applyAlignment="1">
      <alignment horizontal="center" vertical="center" shrinkToFit="1"/>
    </xf>
    <xf numFmtId="3" fontId="29" fillId="0" borderId="34" xfId="0" applyNumberFormat="1" applyFont="1" applyBorder="1" applyAlignment="1">
      <alignment horizontal="center" vertical="center" shrinkToFit="1"/>
    </xf>
    <xf numFmtId="3" fontId="21" fillId="0" borderId="37" xfId="0" applyNumberFormat="1" applyFont="1" applyBorder="1" applyAlignment="1">
      <alignment horizontal="center" vertical="center" shrinkToFit="1"/>
    </xf>
    <xf numFmtId="3" fontId="21" fillId="0" borderId="30" xfId="0" applyNumberFormat="1" applyFont="1" applyBorder="1" applyAlignment="1">
      <alignment horizontal="center" vertical="center" shrinkToFit="1"/>
    </xf>
    <xf numFmtId="1" fontId="18" fillId="0" borderId="0" xfId="0" applyNumberFormat="1" applyFont="1" applyAlignment="1">
      <alignment horizontal="center" vertical="center" shrinkToFit="1"/>
    </xf>
    <xf numFmtId="0" fontId="31" fillId="2" borderId="0" xfId="1" applyFont="1" applyFill="1"/>
    <xf numFmtId="0" fontId="31" fillId="2" borderId="0" xfId="1" applyFont="1" applyFill="1" applyAlignment="1">
      <alignment horizontal="center"/>
    </xf>
    <xf numFmtId="3" fontId="3" fillId="3" borderId="4" xfId="1" applyNumberFormat="1" applyFont="1" applyFill="1" applyBorder="1" applyAlignment="1">
      <alignment horizontal="center" vertical="center"/>
    </xf>
    <xf numFmtId="0" fontId="8" fillId="3" borderId="0" xfId="1" applyFont="1" applyFill="1" applyAlignment="1">
      <alignment horizontal="right" vertical="center" wrapText="1" indent="1"/>
    </xf>
    <xf numFmtId="3" fontId="3" fillId="3" borderId="6" xfId="1" applyNumberFormat="1" applyFont="1" applyFill="1" applyBorder="1" applyAlignment="1">
      <alignment horizontal="center" vertical="center"/>
    </xf>
    <xf numFmtId="3" fontId="3" fillId="3" borderId="3" xfId="1" applyNumberFormat="1" applyFont="1" applyFill="1" applyBorder="1" applyAlignment="1">
      <alignment horizontal="center" vertical="center"/>
    </xf>
    <xf numFmtId="3" fontId="28" fillId="0" borderId="28" xfId="0" applyNumberFormat="1" applyFont="1" applyBorder="1" applyAlignment="1" applyProtection="1">
      <alignment horizontal="center" vertical="center" shrinkToFit="1"/>
      <protection hidden="1"/>
    </xf>
    <xf numFmtId="3" fontId="22" fillId="0" borderId="0" xfId="3" applyNumberFormat="1" applyFont="1" applyAlignment="1" applyProtection="1">
      <alignment horizontal="right" vertical="center" shrinkToFit="1"/>
      <protection locked="0"/>
    </xf>
    <xf numFmtId="168" fontId="28" fillId="0" borderId="21" xfId="0" applyNumberFormat="1" applyFont="1" applyBorder="1" applyAlignment="1" applyProtection="1">
      <alignment horizontal="center" vertical="center" shrinkToFit="1"/>
      <protection hidden="1"/>
    </xf>
    <xf numFmtId="3" fontId="29" fillId="0" borderId="15" xfId="0" applyNumberFormat="1" applyFont="1" applyBorder="1" applyAlignment="1">
      <alignment horizontal="center" vertical="center" shrinkToFit="1"/>
    </xf>
    <xf numFmtId="3" fontId="21" fillId="0" borderId="11" xfId="0" applyNumberFormat="1" applyFont="1" applyBorder="1" applyAlignment="1">
      <alignment horizontal="center" vertical="center" shrinkToFit="1"/>
    </xf>
    <xf numFmtId="3" fontId="29" fillId="0" borderId="13" xfId="0" applyNumberFormat="1" applyFont="1" applyBorder="1" applyAlignment="1">
      <alignment horizontal="center" vertical="center" shrinkToFit="1"/>
    </xf>
    <xf numFmtId="170" fontId="21" fillId="0" borderId="0" xfId="0" applyNumberFormat="1" applyFont="1" applyAlignment="1">
      <alignment horizontal="center" vertical="center" shrinkToFit="1"/>
    </xf>
    <xf numFmtId="3" fontId="36" fillId="0" borderId="26" xfId="0" applyNumberFormat="1" applyFont="1" applyBorder="1" applyAlignment="1">
      <alignment horizontal="center" vertical="center" shrinkToFit="1"/>
    </xf>
    <xf numFmtId="3" fontId="37" fillId="0" borderId="0" xfId="0" applyNumberFormat="1" applyFont="1" applyAlignment="1">
      <alignment horizontal="center" vertical="center" shrinkToFit="1"/>
    </xf>
    <xf numFmtId="0" fontId="2" fillId="3" borderId="0" xfId="1" applyFont="1" applyFill="1"/>
    <xf numFmtId="0" fontId="2" fillId="3" borderId="0" xfId="1" applyFont="1" applyFill="1" applyAlignment="1">
      <alignment horizontal="center"/>
    </xf>
    <xf numFmtId="0" fontId="4" fillId="3" borderId="0" xfId="1" applyFont="1" applyFill="1" applyAlignment="1">
      <alignment shrinkToFit="1"/>
    </xf>
    <xf numFmtId="0" fontId="4" fillId="3" borderId="0" xfId="1" applyFont="1" applyFill="1" applyAlignment="1">
      <alignment horizontal="center" shrinkToFit="1"/>
    </xf>
    <xf numFmtId="0" fontId="5" fillId="3" borderId="4" xfId="1" applyFont="1" applyFill="1" applyBorder="1" applyAlignment="1">
      <alignment horizontal="center" vertical="center"/>
    </xf>
    <xf numFmtId="0" fontId="5" fillId="3" borderId="8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166" fontId="2" fillId="3" borderId="0" xfId="8" applyNumberFormat="1" applyFont="1" applyFill="1"/>
    <xf numFmtId="3" fontId="12" fillId="3" borderId="2" xfId="1" applyNumberFormat="1" applyFont="1" applyFill="1" applyBorder="1" applyAlignment="1">
      <alignment horizontal="center" vertical="center"/>
    </xf>
    <xf numFmtId="0" fontId="9" fillId="3" borderId="5" xfId="1" applyFont="1" applyFill="1" applyBorder="1" applyAlignment="1">
      <alignment horizontal="center" vertical="center"/>
    </xf>
    <xf numFmtId="0" fontId="8" fillId="3" borderId="4" xfId="1" applyFont="1" applyFill="1" applyBorder="1" applyAlignment="1">
      <alignment horizontal="right" vertical="center" indent="1"/>
    </xf>
    <xf numFmtId="3" fontId="12" fillId="3" borderId="8" xfId="1" applyNumberFormat="1" applyFont="1" applyFill="1" applyBorder="1" applyAlignment="1">
      <alignment horizontal="center" vertical="center"/>
    </xf>
    <xf numFmtId="3" fontId="12" fillId="3" borderId="5" xfId="1" applyNumberFormat="1" applyFont="1" applyFill="1" applyBorder="1" applyAlignment="1">
      <alignment horizontal="center" vertical="center"/>
    </xf>
    <xf numFmtId="3" fontId="12" fillId="3" borderId="4" xfId="1" applyNumberFormat="1" applyFont="1" applyFill="1" applyBorder="1" applyAlignment="1">
      <alignment horizontal="center" vertical="center"/>
    </xf>
    <xf numFmtId="0" fontId="8" fillId="3" borderId="0" xfId="1" applyFont="1" applyFill="1" applyAlignment="1">
      <alignment horizontal="right" vertical="center" indent="1"/>
    </xf>
    <xf numFmtId="4" fontId="10" fillId="3" borderId="0" xfId="2" applyNumberFormat="1" applyFont="1" applyFill="1" applyAlignment="1">
      <alignment horizontal="center"/>
    </xf>
    <xf numFmtId="3" fontId="12" fillId="3" borderId="30" xfId="1" applyNumberFormat="1" applyFont="1" applyFill="1" applyBorder="1" applyAlignment="1">
      <alignment horizontal="center" vertical="center"/>
    </xf>
    <xf numFmtId="3" fontId="12" fillId="3" borderId="1" xfId="1" applyNumberFormat="1" applyFont="1" applyFill="1" applyBorder="1" applyAlignment="1">
      <alignment horizontal="center" vertical="center"/>
    </xf>
    <xf numFmtId="3" fontId="7" fillId="3" borderId="0" xfId="1" applyNumberFormat="1" applyFont="1" applyFill="1" applyAlignment="1">
      <alignment horizontal="center"/>
    </xf>
    <xf numFmtId="3" fontId="3" fillId="3" borderId="2" xfId="1" applyNumberFormat="1" applyFont="1" applyFill="1" applyBorder="1" applyAlignment="1">
      <alignment horizontal="center" vertical="center"/>
    </xf>
    <xf numFmtId="3" fontId="3" fillId="3" borderId="8" xfId="1" applyNumberFormat="1" applyFont="1" applyFill="1" applyBorder="1" applyAlignment="1">
      <alignment horizontal="center" vertical="center"/>
    </xf>
    <xf numFmtId="169" fontId="10" fillId="3" borderId="0" xfId="2" applyNumberFormat="1" applyFont="1" applyFill="1" applyAlignment="1">
      <alignment horizontal="center"/>
    </xf>
    <xf numFmtId="167" fontId="12" fillId="3" borderId="30" xfId="1" applyNumberFormat="1" applyFont="1" applyFill="1" applyBorder="1" applyAlignment="1">
      <alignment horizontal="center" vertical="center"/>
    </xf>
    <xf numFmtId="167" fontId="12" fillId="3" borderId="1" xfId="1" applyNumberFormat="1" applyFont="1" applyFill="1" applyBorder="1" applyAlignment="1">
      <alignment horizontal="center" vertical="center"/>
    </xf>
    <xf numFmtId="4" fontId="7" fillId="3" borderId="0" xfId="1" applyNumberFormat="1" applyFont="1" applyFill="1" applyAlignment="1">
      <alignment horizontal="center"/>
    </xf>
    <xf numFmtId="4" fontId="2" fillId="3" borderId="0" xfId="1" applyNumberFormat="1" applyFont="1" applyFill="1" applyAlignment="1">
      <alignment horizontal="center"/>
    </xf>
    <xf numFmtId="0" fontId="3" fillId="3" borderId="30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3" fontId="13" fillId="3" borderId="30" xfId="1" applyNumberFormat="1" applyFont="1" applyFill="1" applyBorder="1" applyAlignment="1">
      <alignment horizontal="center" vertical="center"/>
    </xf>
    <xf numFmtId="3" fontId="13" fillId="3" borderId="4" xfId="1" applyNumberFormat="1" applyFont="1" applyFill="1" applyBorder="1" applyAlignment="1">
      <alignment horizontal="center" vertical="center"/>
    </xf>
    <xf numFmtId="3" fontId="13" fillId="3" borderId="1" xfId="1" applyNumberFormat="1" applyFont="1" applyFill="1" applyBorder="1" applyAlignment="1">
      <alignment horizontal="center" vertical="center"/>
    </xf>
    <xf numFmtId="0" fontId="14" fillId="3" borderId="0" xfId="1" applyFont="1" applyFill="1" applyAlignment="1">
      <alignment horizontal="center" vertical="center"/>
    </xf>
    <xf numFmtId="3" fontId="14" fillId="3" borderId="0" xfId="1" applyNumberFormat="1" applyFont="1" applyFill="1" applyAlignment="1">
      <alignment vertical="center"/>
    </xf>
    <xf numFmtId="0" fontId="2" fillId="3" borderId="0" xfId="1" applyFont="1" applyFill="1" applyAlignment="1">
      <alignment vertical="center"/>
    </xf>
    <xf numFmtId="0" fontId="26" fillId="3" borderId="7" xfId="1" applyFont="1" applyFill="1" applyBorder="1" applyAlignment="1">
      <alignment vertical="center"/>
    </xf>
    <xf numFmtId="0" fontId="26" fillId="3" borderId="9" xfId="1" applyFont="1" applyFill="1" applyBorder="1" applyAlignment="1">
      <alignment vertical="center"/>
    </xf>
    <xf numFmtId="4" fontId="25" fillId="3" borderId="9" xfId="1" applyNumberFormat="1" applyFont="1" applyFill="1" applyBorder="1" applyAlignment="1">
      <alignment vertical="center"/>
    </xf>
    <xf numFmtId="0" fontId="16" fillId="3" borderId="0" xfId="1" applyFont="1" applyFill="1" applyAlignment="1">
      <alignment vertical="center"/>
    </xf>
    <xf numFmtId="0" fontId="17" fillId="3" borderId="0" xfId="1" applyFont="1" applyFill="1" applyAlignment="1">
      <alignment vertical="center"/>
    </xf>
    <xf numFmtId="0" fontId="25" fillId="3" borderId="0" xfId="1" applyFont="1" applyFill="1" applyAlignment="1">
      <alignment horizontal="left" vertical="center" shrinkToFit="1"/>
    </xf>
    <xf numFmtId="0" fontId="31" fillId="3" borderId="0" xfId="1" applyFont="1" applyFill="1" applyAlignment="1">
      <alignment vertical="center"/>
    </xf>
    <xf numFmtId="0" fontId="32" fillId="3" borderId="0" xfId="1" applyFont="1" applyFill="1" applyAlignment="1">
      <alignment horizontal="center" vertical="center"/>
    </xf>
    <xf numFmtId="0" fontId="31" fillId="3" borderId="0" xfId="1" applyFont="1" applyFill="1"/>
    <xf numFmtId="3" fontId="10" fillId="3" borderId="0" xfId="2" applyNumberFormat="1" applyFont="1" applyFill="1" applyAlignment="1">
      <alignment horizontal="center"/>
    </xf>
    <xf numFmtId="1" fontId="18" fillId="0" borderId="39" xfId="0" applyNumberFormat="1" applyFont="1" applyBorder="1" applyAlignment="1">
      <alignment horizontal="center" vertical="center" shrinkToFit="1"/>
    </xf>
    <xf numFmtId="1" fontId="18" fillId="0" borderId="19" xfId="0" applyNumberFormat="1" applyFont="1" applyBorder="1" applyAlignment="1">
      <alignment horizontal="center" vertical="center" shrinkToFit="1"/>
    </xf>
    <xf numFmtId="168" fontId="28" fillId="0" borderId="20" xfId="0" applyNumberFormat="1" applyFont="1" applyBorder="1" applyAlignment="1" applyProtection="1">
      <alignment horizontal="center" vertical="center" shrinkToFit="1"/>
      <protection hidden="1"/>
    </xf>
    <xf numFmtId="3" fontId="29" fillId="0" borderId="24" xfId="0" applyNumberFormat="1" applyFont="1" applyBorder="1" applyAlignment="1">
      <alignment horizontal="center" vertical="center" shrinkToFit="1"/>
    </xf>
    <xf numFmtId="3" fontId="21" fillId="0" borderId="41" xfId="0" applyNumberFormat="1" applyFont="1" applyBorder="1" applyAlignment="1">
      <alignment horizontal="center" vertical="center" shrinkToFit="1"/>
    </xf>
    <xf numFmtId="3" fontId="21" fillId="0" borderId="35" xfId="0" applyNumberFormat="1" applyFont="1" applyBorder="1" applyAlignment="1">
      <alignment horizontal="center" vertical="center" shrinkToFit="1"/>
    </xf>
    <xf numFmtId="3" fontId="21" fillId="0" borderId="42" xfId="0" applyNumberFormat="1" applyFont="1" applyBorder="1" applyAlignment="1">
      <alignment horizontal="center" vertical="center" shrinkToFit="1"/>
    </xf>
    <xf numFmtId="164" fontId="2" fillId="3" borderId="0" xfId="8" applyNumberFormat="1" applyFont="1" applyFill="1"/>
    <xf numFmtId="3" fontId="22" fillId="0" borderId="12" xfId="3" applyNumberFormat="1" applyFont="1" applyBorder="1" applyAlignment="1" applyProtection="1">
      <alignment horizontal="right" vertical="center" shrinkToFit="1"/>
      <protection locked="0"/>
    </xf>
    <xf numFmtId="168" fontId="28" fillId="0" borderId="14" xfId="0" applyNumberFormat="1" applyFont="1" applyBorder="1" applyAlignment="1" applyProtection="1">
      <alignment horizontal="center" vertical="center" shrinkToFit="1"/>
      <protection hidden="1"/>
    </xf>
    <xf numFmtId="168" fontId="28" fillId="0" borderId="11" xfId="0" applyNumberFormat="1" applyFont="1" applyBorder="1" applyAlignment="1" applyProtection="1">
      <alignment horizontal="center" vertical="center" shrinkToFit="1"/>
      <protection hidden="1"/>
    </xf>
    <xf numFmtId="3" fontId="29" fillId="0" borderId="11" xfId="0" applyNumberFormat="1" applyFont="1" applyBorder="1" applyAlignment="1">
      <alignment horizontal="center" vertical="center" shrinkToFit="1"/>
    </xf>
    <xf numFmtId="1" fontId="21" fillId="0" borderId="0" xfId="0" applyNumberFormat="1" applyFont="1" applyAlignment="1">
      <alignment horizontal="center" vertical="center" shrinkToFit="1"/>
    </xf>
    <xf numFmtId="0" fontId="3" fillId="0" borderId="1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3" fontId="22" fillId="0" borderId="11" xfId="3" applyNumberFormat="1" applyFont="1" applyBorder="1" applyAlignment="1" applyProtection="1">
      <alignment horizontal="center" vertical="center" shrinkToFit="1"/>
      <protection locked="0"/>
    </xf>
    <xf numFmtId="0" fontId="39" fillId="0" borderId="0" xfId="0" applyFont="1"/>
    <xf numFmtId="0" fontId="39" fillId="0" borderId="31" xfId="0" applyFont="1" applyBorder="1" applyAlignment="1">
      <alignment horizontal="center" vertical="center" wrapText="1"/>
    </xf>
    <xf numFmtId="0" fontId="39" fillId="0" borderId="46" xfId="0" applyFont="1" applyBorder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3" fontId="39" fillId="0" borderId="0" xfId="0" applyNumberFormat="1" applyFont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35" xfId="0" applyFont="1" applyBorder="1" applyAlignment="1">
      <alignment horizontal="right" vertical="center" indent="1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left" indent="2"/>
    </xf>
    <xf numFmtId="0" fontId="43" fillId="0" borderId="0" xfId="0" applyFont="1"/>
    <xf numFmtId="0" fontId="0" fillId="0" borderId="51" xfId="0" applyBorder="1"/>
    <xf numFmtId="0" fontId="33" fillId="0" borderId="52" xfId="0" applyFont="1" applyBorder="1" applyAlignment="1">
      <alignment horizontal="center" vertical="center"/>
    </xf>
    <xf numFmtId="0" fontId="33" fillId="0" borderId="53" xfId="0" applyFont="1" applyBorder="1" applyAlignment="1">
      <alignment horizontal="center" vertical="center"/>
    </xf>
    <xf numFmtId="0" fontId="46" fillId="0" borderId="31" xfId="0" applyFont="1" applyBorder="1" applyAlignment="1">
      <alignment horizontal="center" vertical="center"/>
    </xf>
    <xf numFmtId="0" fontId="47" fillId="0" borderId="54" xfId="0" applyFont="1" applyBorder="1" applyAlignment="1">
      <alignment horizontal="right" vertical="center" wrapText="1" indent="1"/>
    </xf>
    <xf numFmtId="3" fontId="41" fillId="0" borderId="45" xfId="0" applyNumberFormat="1" applyFont="1" applyBorder="1" applyAlignment="1">
      <alignment horizontal="center" vertical="center"/>
    </xf>
    <xf numFmtId="0" fontId="44" fillId="0" borderId="55" xfId="0" applyFont="1" applyBorder="1" applyAlignment="1">
      <alignment horizontal="center" vertical="center" wrapText="1"/>
    </xf>
    <xf numFmtId="0" fontId="43" fillId="0" borderId="31" xfId="0" applyFont="1" applyBorder="1" applyAlignment="1">
      <alignment horizontal="center" vertical="center"/>
    </xf>
    <xf numFmtId="0" fontId="47" fillId="0" borderId="56" xfId="0" applyFont="1" applyBorder="1" applyAlignment="1">
      <alignment horizontal="right" vertical="center" indent="1"/>
    </xf>
    <xf numFmtId="0" fontId="47" fillId="0" borderId="56" xfId="0" applyFont="1" applyBorder="1" applyAlignment="1">
      <alignment horizontal="right" vertical="center" wrapText="1" indent="1"/>
    </xf>
    <xf numFmtId="0" fontId="47" fillId="0" borderId="57" xfId="0" applyFont="1" applyBorder="1" applyAlignment="1">
      <alignment horizontal="right" vertical="center" indent="1"/>
    </xf>
    <xf numFmtId="1" fontId="33" fillId="0" borderId="51" xfId="0" applyNumberFormat="1" applyFont="1" applyBorder="1" applyAlignment="1">
      <alignment horizontal="center" vertical="center"/>
    </xf>
    <xf numFmtId="3" fontId="33" fillId="0" borderId="52" xfId="0" applyNumberFormat="1" applyFont="1" applyBorder="1" applyAlignment="1">
      <alignment horizontal="center" vertical="center"/>
    </xf>
    <xf numFmtId="1" fontId="48" fillId="0" borderId="53" xfId="0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right" indent="4"/>
    </xf>
    <xf numFmtId="167" fontId="30" fillId="0" borderId="0" xfId="0" applyNumberFormat="1" applyFont="1" applyAlignment="1">
      <alignment horizontal="center" vertical="center" shrinkToFit="1"/>
    </xf>
    <xf numFmtId="4" fontId="30" fillId="0" borderId="0" xfId="0" applyNumberFormat="1" applyFont="1" applyAlignment="1">
      <alignment horizontal="center" vertical="center" shrinkToFit="1"/>
    </xf>
    <xf numFmtId="3" fontId="50" fillId="0" borderId="0" xfId="0" applyNumberFormat="1" applyFont="1" applyAlignment="1">
      <alignment horizontal="center" vertical="center" shrinkToFit="1"/>
    </xf>
    <xf numFmtId="3" fontId="12" fillId="3" borderId="9" xfId="1" applyNumberFormat="1" applyFont="1" applyFill="1" applyBorder="1" applyAlignment="1">
      <alignment horizontal="center" vertical="center"/>
    </xf>
    <xf numFmtId="3" fontId="12" fillId="3" borderId="6" xfId="1" applyNumberFormat="1" applyFont="1" applyFill="1" applyBorder="1" applyAlignment="1">
      <alignment horizontal="center" vertical="center"/>
    </xf>
    <xf numFmtId="3" fontId="12" fillId="3" borderId="3" xfId="1" applyNumberFormat="1" applyFont="1" applyFill="1" applyBorder="1" applyAlignment="1">
      <alignment horizontal="center" vertical="center"/>
    </xf>
    <xf numFmtId="3" fontId="3" fillId="3" borderId="0" xfId="1" applyNumberFormat="1" applyFont="1" applyFill="1" applyAlignment="1">
      <alignment horizontal="center" vertical="center"/>
    </xf>
    <xf numFmtId="3" fontId="3" fillId="3" borderId="59" xfId="1" applyNumberFormat="1" applyFont="1" applyFill="1" applyBorder="1" applyAlignment="1">
      <alignment horizontal="center" vertical="center"/>
    </xf>
    <xf numFmtId="3" fontId="3" fillId="3" borderId="48" xfId="1" applyNumberFormat="1" applyFont="1" applyFill="1" applyBorder="1" applyAlignment="1">
      <alignment horizontal="center" vertical="center"/>
    </xf>
    <xf numFmtId="0" fontId="2" fillId="2" borderId="59" xfId="1" applyFont="1" applyFill="1" applyBorder="1"/>
    <xf numFmtId="0" fontId="2" fillId="2" borderId="48" xfId="1" applyFont="1" applyFill="1" applyBorder="1"/>
    <xf numFmtId="3" fontId="3" fillId="3" borderId="45" xfId="1" applyNumberFormat="1" applyFont="1" applyFill="1" applyBorder="1" applyAlignment="1">
      <alignment horizontal="center" vertical="center"/>
    </xf>
    <xf numFmtId="3" fontId="3" fillId="3" borderId="43" xfId="1" applyNumberFormat="1" applyFont="1" applyFill="1" applyBorder="1" applyAlignment="1">
      <alignment horizontal="center" vertical="center"/>
    </xf>
    <xf numFmtId="3" fontId="2" fillId="2" borderId="0" xfId="1" applyNumberFormat="1" applyFont="1" applyFill="1" applyAlignment="1">
      <alignment horizontal="center"/>
    </xf>
    <xf numFmtId="3" fontId="18" fillId="0" borderId="27" xfId="0" applyNumberFormat="1" applyFont="1" applyBorder="1" applyAlignment="1">
      <alignment horizontal="center" vertical="center" wrapText="1"/>
    </xf>
    <xf numFmtId="3" fontId="18" fillId="0" borderId="45" xfId="0" applyNumberFormat="1" applyFont="1" applyBorder="1" applyAlignment="1">
      <alignment horizontal="center" vertical="center" wrapText="1"/>
    </xf>
    <xf numFmtId="3" fontId="49" fillId="2" borderId="0" xfId="1" applyNumberFormat="1" applyFont="1" applyFill="1" applyAlignment="1">
      <alignment horizontal="left"/>
    </xf>
    <xf numFmtId="3" fontId="52" fillId="2" borderId="0" xfId="1" applyNumberFormat="1" applyFont="1" applyFill="1"/>
    <xf numFmtId="3" fontId="31" fillId="2" borderId="0" xfId="1" applyNumberFormat="1" applyFont="1" applyFill="1"/>
    <xf numFmtId="3" fontId="39" fillId="0" borderId="0" xfId="0" applyNumberFormat="1" applyFont="1" applyAlignment="1">
      <alignment horizontal="center"/>
    </xf>
    <xf numFmtId="3" fontId="43" fillId="0" borderId="0" xfId="0" applyNumberFormat="1" applyFont="1" applyAlignment="1">
      <alignment horizontal="center"/>
    </xf>
    <xf numFmtId="171" fontId="39" fillId="0" borderId="0" xfId="0" applyNumberFormat="1" applyFont="1" applyAlignment="1">
      <alignment horizontal="center" vertical="center" wrapText="1"/>
    </xf>
    <xf numFmtId="3" fontId="39" fillId="0" borderId="31" xfId="0" applyNumberFormat="1" applyFont="1" applyBorder="1" applyAlignment="1">
      <alignment horizontal="right" vertical="center" wrapText="1"/>
    </xf>
    <xf numFmtId="0" fontId="34" fillId="3" borderId="0" xfId="1" applyFont="1" applyFill="1" applyAlignment="1">
      <alignment horizontal="center" vertical="top"/>
    </xf>
    <xf numFmtId="0" fontId="51" fillId="3" borderId="0" xfId="1" applyFont="1" applyFill="1" applyAlignment="1">
      <alignment horizontal="left" vertical="center"/>
    </xf>
    <xf numFmtId="3" fontId="39" fillId="0" borderId="0" xfId="0" applyNumberFormat="1" applyFont="1"/>
    <xf numFmtId="167" fontId="12" fillId="3" borderId="8" xfId="1" applyNumberFormat="1" applyFont="1" applyFill="1" applyBorder="1" applyAlignment="1">
      <alignment horizontal="center" vertical="center"/>
    </xf>
    <xf numFmtId="167" fontId="12" fillId="3" borderId="2" xfId="1" applyNumberFormat="1" applyFont="1" applyFill="1" applyBorder="1" applyAlignment="1">
      <alignment horizontal="center" vertical="center"/>
    </xf>
    <xf numFmtId="3" fontId="2" fillId="2" borderId="0" xfId="1" applyNumberFormat="1" applyFont="1" applyFill="1"/>
    <xf numFmtId="3" fontId="31" fillId="3" borderId="0" xfId="1" applyNumberFormat="1" applyFont="1" applyFill="1"/>
    <xf numFmtId="1" fontId="18" fillId="0" borderId="18" xfId="0" applyNumberFormat="1" applyFont="1" applyBorder="1" applyAlignment="1">
      <alignment horizontal="center" vertical="center" shrinkToFit="1"/>
    </xf>
    <xf numFmtId="3" fontId="18" fillId="0" borderId="41" xfId="0" applyNumberFormat="1" applyFont="1" applyBorder="1" applyAlignment="1">
      <alignment horizontal="center" vertical="center" shrinkToFit="1"/>
    </xf>
    <xf numFmtId="3" fontId="18" fillId="0" borderId="11" xfId="0" applyNumberFormat="1" applyFont="1" applyBorder="1" applyAlignment="1">
      <alignment horizontal="center" vertical="center" shrinkToFit="1"/>
    </xf>
    <xf numFmtId="1" fontId="18" fillId="0" borderId="16" xfId="0" applyNumberFormat="1" applyFont="1" applyBorder="1" applyAlignment="1">
      <alignment horizontal="center" vertical="center" shrinkToFit="1"/>
    </xf>
    <xf numFmtId="3" fontId="22" fillId="0" borderId="60" xfId="3" applyNumberFormat="1" applyFont="1" applyBorder="1" applyAlignment="1" applyProtection="1">
      <alignment horizontal="center" vertical="center" shrinkToFit="1"/>
      <protection locked="0"/>
    </xf>
    <xf numFmtId="167" fontId="29" fillId="0" borderId="29" xfId="0" applyNumberFormat="1" applyFont="1" applyBorder="1" applyAlignment="1">
      <alignment horizontal="center" vertical="center" shrinkToFit="1"/>
    </xf>
    <xf numFmtId="3" fontId="29" fillId="0" borderId="61" xfId="0" applyNumberFormat="1" applyFont="1" applyBorder="1" applyAlignment="1">
      <alignment horizontal="center" vertical="center" shrinkToFit="1"/>
    </xf>
    <xf numFmtId="3" fontId="21" fillId="0" borderId="1" xfId="0" applyNumberFormat="1" applyFont="1" applyBorder="1" applyAlignment="1">
      <alignment horizontal="center" vertical="center" shrinkToFit="1"/>
    </xf>
    <xf numFmtId="3" fontId="21" fillId="0" borderId="9" xfId="0" applyNumberFormat="1" applyFont="1" applyBorder="1" applyAlignment="1">
      <alignment horizontal="center" vertical="center" shrinkToFit="1"/>
    </xf>
    <xf numFmtId="167" fontId="21" fillId="0" borderId="7" xfId="0" applyNumberFormat="1" applyFont="1" applyBorder="1" applyAlignment="1">
      <alignment horizontal="center" vertical="center" shrinkToFit="1"/>
    </xf>
    <xf numFmtId="166" fontId="2" fillId="3" borderId="0" xfId="18" applyNumberFormat="1" applyFont="1" applyFill="1"/>
    <xf numFmtId="164" fontId="2" fillId="3" borderId="0" xfId="18" applyNumberFormat="1" applyFont="1" applyFill="1"/>
    <xf numFmtId="0" fontId="47" fillId="3" borderId="0" xfId="1" applyFont="1" applyFill="1" applyAlignment="1">
      <alignment horizontal="right" vertical="center"/>
    </xf>
    <xf numFmtId="169" fontId="3" fillId="3" borderId="0" xfId="1" applyNumberFormat="1" applyFont="1" applyFill="1" applyAlignment="1">
      <alignment horizontal="center" vertical="center"/>
    </xf>
    <xf numFmtId="0" fontId="47" fillId="0" borderId="56" xfId="0" applyFont="1" applyBorder="1" applyAlignment="1">
      <alignment horizontal="center" vertical="center" wrapText="1"/>
    </xf>
    <xf numFmtId="0" fontId="43" fillId="0" borderId="62" xfId="0" applyFont="1" applyBorder="1"/>
    <xf numFmtId="0" fontId="8" fillId="3" borderId="4" xfId="1" applyFont="1" applyFill="1" applyBorder="1" applyAlignment="1">
      <alignment horizontal="right" vertical="center" wrapText="1" indent="1"/>
    </xf>
    <xf numFmtId="1" fontId="54" fillId="0" borderId="0" xfId="1" applyNumberFormat="1" applyFont="1" applyAlignment="1">
      <alignment horizontal="center"/>
    </xf>
    <xf numFmtId="3" fontId="54" fillId="0" borderId="0" xfId="1" applyNumberFormat="1" applyFont="1" applyAlignment="1">
      <alignment horizontal="center"/>
    </xf>
    <xf numFmtId="1" fontId="55" fillId="5" borderId="31" xfId="1" applyNumberFormat="1" applyFont="1" applyFill="1" applyBorder="1" applyAlignment="1">
      <alignment horizontal="center" vertical="center"/>
    </xf>
    <xf numFmtId="3" fontId="55" fillId="5" borderId="31" xfId="1" applyNumberFormat="1" applyFont="1" applyFill="1" applyBorder="1" applyAlignment="1">
      <alignment horizontal="center" vertical="center"/>
    </xf>
    <xf numFmtId="3" fontId="55" fillId="5" borderId="46" xfId="1" applyNumberFormat="1" applyFont="1" applyFill="1" applyBorder="1" applyAlignment="1">
      <alignment horizontal="center" vertical="center"/>
    </xf>
    <xf numFmtId="3" fontId="56" fillId="5" borderId="31" xfId="1" applyNumberFormat="1" applyFont="1" applyFill="1" applyBorder="1" applyAlignment="1">
      <alignment horizontal="center" vertical="center" shrinkToFit="1"/>
    </xf>
    <xf numFmtId="3" fontId="55" fillId="5" borderId="31" xfId="1" applyNumberFormat="1" applyFont="1" applyFill="1" applyBorder="1" applyAlignment="1">
      <alignment horizontal="right" vertical="center" shrinkToFit="1"/>
    </xf>
    <xf numFmtId="49" fontId="55" fillId="5" borderId="31" xfId="1" applyNumberFormat="1" applyFont="1" applyFill="1" applyBorder="1" applyAlignment="1">
      <alignment horizontal="center" vertical="center"/>
    </xf>
    <xf numFmtId="3" fontId="57" fillId="0" borderId="0" xfId="1" applyNumberFormat="1" applyFont="1" applyAlignment="1">
      <alignment horizontal="center"/>
    </xf>
    <xf numFmtId="1" fontId="55" fillId="6" borderId="31" xfId="1" applyNumberFormat="1" applyFont="1" applyFill="1" applyBorder="1" applyAlignment="1" applyProtection="1">
      <alignment horizontal="center" vertical="center"/>
      <protection locked="0"/>
    </xf>
    <xf numFmtId="3" fontId="55" fillId="6" borderId="27" xfId="1" applyNumberFormat="1" applyFont="1" applyFill="1" applyBorder="1" applyAlignment="1">
      <alignment horizontal="center" vertical="center"/>
    </xf>
    <xf numFmtId="3" fontId="58" fillId="7" borderId="31" xfId="3" applyNumberFormat="1" applyFont="1" applyFill="1" applyBorder="1" applyAlignment="1" applyProtection="1">
      <alignment horizontal="center" vertical="center"/>
      <protection locked="0"/>
    </xf>
    <xf numFmtId="3" fontId="58" fillId="7" borderId="31" xfId="1" applyNumberFormat="1" applyFont="1" applyFill="1" applyBorder="1" applyAlignment="1" applyProtection="1">
      <alignment horizontal="center" vertical="center"/>
      <protection hidden="1"/>
    </xf>
    <xf numFmtId="3" fontId="58" fillId="7" borderId="35" xfId="3" applyNumberFormat="1" applyFont="1" applyFill="1" applyBorder="1" applyAlignment="1" applyProtection="1">
      <alignment horizontal="center" vertical="center"/>
      <protection locked="0"/>
    </xf>
    <xf numFmtId="1" fontId="58" fillId="7" borderId="31" xfId="3" applyNumberFormat="1" applyFont="1" applyFill="1" applyBorder="1" applyAlignment="1" applyProtection="1">
      <alignment horizontal="center" vertical="center"/>
      <protection locked="0"/>
    </xf>
    <xf numFmtId="3" fontId="58" fillId="7" borderId="31" xfId="3" applyNumberFormat="1" applyFont="1" applyFill="1" applyBorder="1" applyAlignment="1" applyProtection="1">
      <alignment horizontal="right" vertical="center"/>
      <protection locked="0"/>
    </xf>
    <xf numFmtId="49" fontId="58" fillId="7" borderId="31" xfId="3" applyNumberFormat="1" applyFont="1" applyFill="1" applyBorder="1" applyAlignment="1" applyProtection="1">
      <alignment horizontal="center" vertical="center"/>
      <protection locked="0"/>
    </xf>
    <xf numFmtId="3" fontId="58" fillId="7" borderId="31" xfId="3" applyNumberFormat="1" applyFont="1" applyFill="1" applyBorder="1" applyAlignment="1" applyProtection="1">
      <alignment horizontal="center" vertical="center" shrinkToFit="1"/>
      <protection locked="0"/>
    </xf>
    <xf numFmtId="3" fontId="38" fillId="7" borderId="31" xfId="3" applyNumberFormat="1" applyFont="1" applyFill="1" applyBorder="1" applyAlignment="1" applyProtection="1">
      <alignment horizontal="center" vertical="center" shrinkToFit="1"/>
      <protection locked="0"/>
    </xf>
    <xf numFmtId="3" fontId="55" fillId="5" borderId="31" xfId="3" applyNumberFormat="1" applyFont="1" applyFill="1" applyBorder="1" applyAlignment="1" applyProtection="1">
      <alignment horizontal="center" vertical="center" shrinkToFit="1"/>
      <protection locked="0"/>
    </xf>
    <xf numFmtId="3" fontId="58" fillId="8" borderId="31" xfId="3" applyNumberFormat="1" applyFont="1" applyFill="1" applyBorder="1" applyAlignment="1" applyProtection="1">
      <alignment horizontal="center" vertical="center" shrinkToFit="1"/>
      <protection locked="0"/>
    </xf>
    <xf numFmtId="3" fontId="55" fillId="9" borderId="31" xfId="3" applyNumberFormat="1" applyFont="1" applyFill="1" applyBorder="1" applyAlignment="1" applyProtection="1">
      <alignment horizontal="center" vertical="center" shrinkToFit="1"/>
      <protection locked="0"/>
    </xf>
    <xf numFmtId="3" fontId="58" fillId="2" borderId="0" xfId="1" applyNumberFormat="1" applyFont="1" applyFill="1" applyAlignment="1">
      <alignment horizontal="center" vertical="center"/>
    </xf>
    <xf numFmtId="1" fontId="38" fillId="7" borderId="31" xfId="3" applyNumberFormat="1" applyFont="1" applyFill="1" applyBorder="1" applyAlignment="1" applyProtection="1">
      <alignment horizontal="center" vertical="center" shrinkToFit="1"/>
      <protection locked="0"/>
    </xf>
    <xf numFmtId="3" fontId="38" fillId="7" borderId="31" xfId="3" applyNumberFormat="1" applyFont="1" applyFill="1" applyBorder="1" applyAlignment="1" applyProtection="1">
      <alignment vertical="center" shrinkToFit="1"/>
      <protection locked="0"/>
    </xf>
    <xf numFmtId="3" fontId="47" fillId="0" borderId="0" xfId="1" applyNumberFormat="1" applyFont="1" applyAlignment="1">
      <alignment horizontal="center" shrinkToFit="1"/>
    </xf>
    <xf numFmtId="3" fontId="54" fillId="0" borderId="0" xfId="1" applyNumberFormat="1" applyFont="1" applyAlignment="1">
      <alignment horizontal="right" shrinkToFit="1"/>
    </xf>
    <xf numFmtId="49" fontId="54" fillId="0" borderId="0" xfId="1" applyNumberFormat="1" applyFont="1" applyAlignment="1">
      <alignment horizontal="center"/>
    </xf>
    <xf numFmtId="3" fontId="18" fillId="0" borderId="12" xfId="0" applyNumberFormat="1" applyFont="1" applyBorder="1" applyAlignment="1">
      <alignment horizontal="center" vertical="center" shrinkToFit="1"/>
    </xf>
    <xf numFmtId="1" fontId="18" fillId="0" borderId="17" xfId="0" applyNumberFormat="1" applyFont="1" applyBorder="1" applyAlignment="1">
      <alignment horizontal="center" vertical="center" shrinkToFit="1"/>
    </xf>
    <xf numFmtId="1" fontId="55" fillId="6" borderId="31" xfId="0" applyNumberFormat="1" applyFont="1" applyFill="1" applyBorder="1" applyAlignment="1" applyProtection="1">
      <alignment horizontal="center" vertical="center"/>
      <protection locked="0"/>
    </xf>
    <xf numFmtId="3" fontId="55" fillId="6" borderId="27" xfId="0" applyNumberFormat="1" applyFont="1" applyFill="1" applyBorder="1" applyAlignment="1">
      <alignment horizontal="center" vertical="center"/>
    </xf>
    <xf numFmtId="3" fontId="58" fillId="7" borderId="31" xfId="0" applyNumberFormat="1" applyFont="1" applyFill="1" applyBorder="1" applyAlignment="1" applyProtection="1">
      <alignment horizontal="center" vertical="center"/>
      <protection hidden="1"/>
    </xf>
    <xf numFmtId="3" fontId="58" fillId="2" borderId="0" xfId="0" applyNumberFormat="1" applyFont="1" applyFill="1" applyAlignment="1">
      <alignment horizontal="center" vertical="center"/>
    </xf>
    <xf numFmtId="3" fontId="14" fillId="3" borderId="7" xfId="1" applyNumberFormat="1" applyFont="1" applyFill="1" applyBorder="1" applyAlignment="1">
      <alignment horizontal="center" vertical="center"/>
    </xf>
    <xf numFmtId="3" fontId="33" fillId="3" borderId="7" xfId="1" applyNumberFormat="1" applyFont="1" applyFill="1" applyBorder="1" applyAlignment="1">
      <alignment horizontal="center" vertical="center" readingOrder="2"/>
    </xf>
    <xf numFmtId="0" fontId="4" fillId="3" borderId="7" xfId="1" applyFont="1" applyFill="1" applyBorder="1" applyAlignment="1">
      <alignment horizontal="center" vertical="center" shrinkToFit="1"/>
    </xf>
    <xf numFmtId="4" fontId="12" fillId="3" borderId="30" xfId="1" applyNumberFormat="1" applyFont="1" applyFill="1" applyBorder="1" applyAlignment="1">
      <alignment horizontal="center" vertical="center"/>
    </xf>
    <xf numFmtId="3" fontId="55" fillId="5" borderId="27" xfId="1" applyNumberFormat="1" applyFont="1" applyFill="1" applyBorder="1" applyAlignment="1">
      <alignment horizontal="center" vertical="center"/>
    </xf>
    <xf numFmtId="3" fontId="55" fillId="5" borderId="35" xfId="1" applyNumberFormat="1" applyFont="1" applyFill="1" applyBorder="1" applyAlignment="1">
      <alignment horizontal="center" vertical="center"/>
    </xf>
    <xf numFmtId="3" fontId="19" fillId="0" borderId="0" xfId="0" applyNumberFormat="1" applyFont="1" applyAlignment="1">
      <alignment horizontal="center" vertical="center" shrinkToFit="1"/>
    </xf>
    <xf numFmtId="3" fontId="22" fillId="0" borderId="1" xfId="3" applyNumberFormat="1" applyFont="1" applyBorder="1" applyAlignment="1" applyProtection="1">
      <alignment horizontal="center" vertical="center" shrinkToFit="1"/>
      <protection locked="0"/>
    </xf>
    <xf numFmtId="3" fontId="22" fillId="0" borderId="9" xfId="3" applyNumberFormat="1" applyFont="1" applyBorder="1" applyAlignment="1" applyProtection="1">
      <alignment horizontal="center" vertical="center" shrinkToFit="1"/>
      <protection locked="0"/>
    </xf>
    <xf numFmtId="3" fontId="22" fillId="0" borderId="7" xfId="3" applyNumberFormat="1" applyFont="1" applyBorder="1" applyAlignment="1" applyProtection="1">
      <alignment horizontal="center" vertical="center" shrinkToFit="1"/>
      <protection locked="0"/>
    </xf>
    <xf numFmtId="168" fontId="29" fillId="0" borderId="1" xfId="0" applyNumberFormat="1" applyFont="1" applyBorder="1" applyAlignment="1">
      <alignment horizontal="center" vertical="center" shrinkToFit="1"/>
    </xf>
    <xf numFmtId="168" fontId="29" fillId="0" borderId="7" xfId="0" applyNumberFormat="1" applyFont="1" applyBorder="1" applyAlignment="1">
      <alignment horizontal="center" vertical="center" shrinkToFit="1"/>
    </xf>
    <xf numFmtId="3" fontId="19" fillId="0" borderId="10" xfId="0" applyNumberFormat="1" applyFont="1" applyBorder="1" applyAlignment="1">
      <alignment horizontal="center" vertical="center" shrinkToFit="1"/>
    </xf>
    <xf numFmtId="3" fontId="53" fillId="0" borderId="2" xfId="0" quotePrefix="1" applyNumberFormat="1" applyFont="1" applyBorder="1" applyAlignment="1">
      <alignment horizontal="center" vertical="center" wrapText="1" shrinkToFit="1"/>
    </xf>
    <xf numFmtId="3" fontId="53" fillId="0" borderId="3" xfId="0" applyNumberFormat="1" applyFont="1" applyBorder="1" applyAlignment="1">
      <alignment horizontal="center" vertical="center" wrapText="1" shrinkToFit="1"/>
    </xf>
    <xf numFmtId="3" fontId="18" fillId="0" borderId="14" xfId="0" applyNumberFormat="1" applyFont="1" applyBorder="1" applyAlignment="1">
      <alignment horizontal="center" vertical="center" shrinkToFit="1"/>
    </xf>
    <xf numFmtId="3" fontId="18" fillId="0" borderId="15" xfId="0" applyNumberFormat="1" applyFont="1" applyBorder="1" applyAlignment="1">
      <alignment horizontal="center" vertical="center" shrinkToFit="1"/>
    </xf>
    <xf numFmtId="1" fontId="18" fillId="0" borderId="39" xfId="0" applyNumberFormat="1" applyFont="1" applyBorder="1" applyAlignment="1">
      <alignment horizontal="center" vertical="center" shrinkToFit="1"/>
    </xf>
    <xf numFmtId="1" fontId="18" fillId="0" borderId="18" xfId="0" applyNumberFormat="1" applyFont="1" applyBorder="1" applyAlignment="1">
      <alignment horizontal="center" vertical="center" shrinkToFit="1"/>
    </xf>
    <xf numFmtId="3" fontId="18" fillId="0" borderId="38" xfId="0" applyNumberFormat="1" applyFont="1" applyBorder="1" applyAlignment="1">
      <alignment horizontal="center" vertical="center" shrinkToFit="1"/>
    </xf>
    <xf numFmtId="3" fontId="18" fillId="0" borderId="13" xfId="0" applyNumberFormat="1" applyFont="1" applyBorder="1" applyAlignment="1">
      <alignment horizontal="center" vertical="center" shrinkToFit="1"/>
    </xf>
    <xf numFmtId="3" fontId="18" fillId="0" borderId="11" xfId="0" applyNumberFormat="1" applyFont="1" applyBorder="1" applyAlignment="1">
      <alignment horizontal="center" vertical="center" shrinkToFit="1"/>
    </xf>
    <xf numFmtId="3" fontId="18" fillId="0" borderId="16" xfId="0" applyNumberFormat="1" applyFont="1" applyBorder="1" applyAlignment="1">
      <alignment horizontal="center" vertical="center" shrinkToFit="1"/>
    </xf>
    <xf numFmtId="3" fontId="18" fillId="0" borderId="12" xfId="0" applyNumberFormat="1" applyFont="1" applyBorder="1" applyAlignment="1">
      <alignment horizontal="center" vertical="center" shrinkToFit="1"/>
    </xf>
    <xf numFmtId="3" fontId="18" fillId="0" borderId="17" xfId="0" applyNumberFormat="1" applyFont="1" applyBorder="1" applyAlignment="1">
      <alignment horizontal="center" vertical="center" shrinkToFit="1"/>
    </xf>
    <xf numFmtId="1" fontId="18" fillId="0" borderId="38" xfId="0" applyNumberFormat="1" applyFont="1" applyBorder="1" applyAlignment="1">
      <alignment horizontal="center" vertical="center" shrinkToFit="1"/>
    </xf>
    <xf numFmtId="1" fontId="18" fillId="0" borderId="13" xfId="0" applyNumberFormat="1" applyFont="1" applyBorder="1" applyAlignment="1">
      <alignment horizontal="center" vertical="center" shrinkToFit="1"/>
    </xf>
    <xf numFmtId="0" fontId="15" fillId="3" borderId="8" xfId="1" applyFont="1" applyFill="1" applyBorder="1" applyAlignment="1">
      <alignment horizontal="center" vertical="center"/>
    </xf>
    <xf numFmtId="0" fontId="15" fillId="3" borderId="32" xfId="1" applyFont="1" applyFill="1" applyBorder="1" applyAlignment="1">
      <alignment horizontal="center" vertical="center"/>
    </xf>
    <xf numFmtId="0" fontId="15" fillId="3" borderId="4" xfId="1" applyFont="1" applyFill="1" applyBorder="1" applyAlignment="1">
      <alignment horizontal="center" vertical="center"/>
    </xf>
    <xf numFmtId="0" fontId="15" fillId="3" borderId="40" xfId="1" applyFont="1" applyFill="1" applyBorder="1" applyAlignment="1">
      <alignment horizontal="center" vertical="center"/>
    </xf>
    <xf numFmtId="0" fontId="15" fillId="3" borderId="6" xfId="1" applyFont="1" applyFill="1" applyBorder="1" applyAlignment="1">
      <alignment horizontal="center" vertical="center"/>
    </xf>
    <xf numFmtId="0" fontId="15" fillId="3" borderId="33" xfId="1" applyFont="1" applyFill="1" applyBorder="1" applyAlignment="1">
      <alignment horizontal="center" vertical="center"/>
    </xf>
    <xf numFmtId="0" fontId="11" fillId="3" borderId="8" xfId="1" applyFont="1" applyFill="1" applyBorder="1" applyAlignment="1">
      <alignment horizontal="center" vertical="center"/>
    </xf>
    <xf numFmtId="0" fontId="11" fillId="3" borderId="32" xfId="1" applyFont="1" applyFill="1" applyBorder="1" applyAlignment="1">
      <alignment horizontal="center" vertical="center"/>
    </xf>
    <xf numFmtId="0" fontId="11" fillId="3" borderId="6" xfId="1" applyFont="1" applyFill="1" applyBorder="1" applyAlignment="1">
      <alignment horizontal="center" vertical="center"/>
    </xf>
    <xf numFmtId="0" fontId="11" fillId="3" borderId="33" xfId="1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/>
    </xf>
    <xf numFmtId="0" fontId="11" fillId="3" borderId="7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7" xfId="1" applyFont="1" applyFill="1" applyBorder="1" applyAlignment="1">
      <alignment horizontal="center" vertical="center"/>
    </xf>
    <xf numFmtId="0" fontId="34" fillId="3" borderId="0" xfId="1" applyFont="1" applyFill="1" applyAlignment="1">
      <alignment horizontal="center" vertical="top"/>
    </xf>
    <xf numFmtId="0" fontId="35" fillId="3" borderId="0" xfId="1" applyFont="1" applyFill="1" applyAlignment="1">
      <alignment horizontal="center" shrinkToFit="1"/>
    </xf>
    <xf numFmtId="0" fontId="6" fillId="3" borderId="2" xfId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  <xf numFmtId="0" fontId="2" fillId="2" borderId="58" xfId="1" applyFont="1" applyFill="1" applyBorder="1" applyAlignment="1">
      <alignment horizontal="center"/>
    </xf>
    <xf numFmtId="0" fontId="2" fillId="2" borderId="47" xfId="1" applyFont="1" applyFill="1" applyBorder="1" applyAlignment="1">
      <alignment horizontal="center"/>
    </xf>
    <xf numFmtId="3" fontId="14" fillId="3" borderId="1" xfId="1" applyNumberFormat="1" applyFont="1" applyFill="1" applyBorder="1" applyAlignment="1">
      <alignment horizontal="center" vertical="center"/>
    </xf>
    <xf numFmtId="3" fontId="14" fillId="3" borderId="7" xfId="1" applyNumberFormat="1" applyFont="1" applyFill="1" applyBorder="1" applyAlignment="1">
      <alignment horizontal="center" vertical="center"/>
    </xf>
    <xf numFmtId="3" fontId="33" fillId="3" borderId="1" xfId="1" applyNumberFormat="1" applyFont="1" applyFill="1" applyBorder="1" applyAlignment="1">
      <alignment horizontal="center" vertical="center" readingOrder="2"/>
    </xf>
    <xf numFmtId="3" fontId="33" fillId="3" borderId="7" xfId="1" applyNumberFormat="1" applyFont="1" applyFill="1" applyBorder="1" applyAlignment="1">
      <alignment horizontal="center" vertical="center" readingOrder="2"/>
    </xf>
    <xf numFmtId="0" fontId="4" fillId="3" borderId="1" xfId="1" applyFont="1" applyFill="1" applyBorder="1" applyAlignment="1">
      <alignment horizontal="center" vertical="center" shrinkToFit="1"/>
    </xf>
    <xf numFmtId="0" fontId="4" fillId="3" borderId="7" xfId="1" applyFont="1" applyFill="1" applyBorder="1" applyAlignment="1">
      <alignment horizontal="center" vertical="center" shrinkToFit="1"/>
    </xf>
    <xf numFmtId="0" fontId="15" fillId="3" borderId="1" xfId="1" applyFont="1" applyFill="1" applyBorder="1" applyAlignment="1">
      <alignment horizontal="center" vertical="center"/>
    </xf>
    <xf numFmtId="0" fontId="15" fillId="3" borderId="7" xfId="1" applyFont="1" applyFill="1" applyBorder="1" applyAlignment="1">
      <alignment horizontal="center" vertical="center"/>
    </xf>
    <xf numFmtId="3" fontId="14" fillId="3" borderId="9" xfId="1" applyNumberFormat="1" applyFont="1" applyFill="1" applyBorder="1" applyAlignment="1">
      <alignment horizontal="center" vertical="center"/>
    </xf>
    <xf numFmtId="0" fontId="42" fillId="0" borderId="0" xfId="0" applyFont="1" applyAlignment="1">
      <alignment horizontal="center"/>
    </xf>
    <xf numFmtId="3" fontId="18" fillId="0" borderId="0" xfId="0" applyNumberFormat="1" applyFont="1" applyAlignment="1">
      <alignment horizontal="left"/>
    </xf>
    <xf numFmtId="3" fontId="40" fillId="0" borderId="21" xfId="0" applyNumberFormat="1" applyFont="1" applyBorder="1" applyAlignment="1">
      <alignment horizontal="center" vertical="center"/>
    </xf>
    <xf numFmtId="0" fontId="39" fillId="0" borderId="27" xfId="0" applyFont="1" applyBorder="1" applyAlignment="1">
      <alignment horizontal="center" vertical="center" wrapText="1"/>
    </xf>
    <xf numFmtId="0" fontId="39" fillId="0" borderId="25" xfId="0" applyFont="1" applyBorder="1" applyAlignment="1">
      <alignment horizontal="center" vertical="center" wrapText="1"/>
    </xf>
    <xf numFmtId="0" fontId="39" fillId="0" borderId="35" xfId="0" applyFont="1" applyBorder="1" applyAlignment="1">
      <alignment horizontal="center" vertical="center" wrapText="1"/>
    </xf>
    <xf numFmtId="0" fontId="39" fillId="0" borderId="31" xfId="0" applyFont="1" applyBorder="1" applyAlignment="1">
      <alignment horizontal="center" vertical="center" wrapText="1"/>
    </xf>
    <xf numFmtId="3" fontId="18" fillId="0" borderId="27" xfId="0" applyNumberFormat="1" applyFont="1" applyBorder="1" applyAlignment="1">
      <alignment horizontal="center" vertical="center" wrapText="1"/>
    </xf>
    <xf numFmtId="3" fontId="18" fillId="0" borderId="35" xfId="0" applyNumberFormat="1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 readingOrder="2"/>
    </xf>
    <xf numFmtId="0" fontId="42" fillId="0" borderId="49" xfId="0" applyFont="1" applyBorder="1" applyAlignment="1">
      <alignment horizontal="center" vertical="center" wrapText="1" readingOrder="2"/>
    </xf>
    <xf numFmtId="0" fontId="42" fillId="0" borderId="44" xfId="0" applyFont="1" applyBorder="1" applyAlignment="1">
      <alignment horizontal="center" vertical="center" wrapText="1" readingOrder="2"/>
    </xf>
    <xf numFmtId="3" fontId="18" fillId="0" borderId="45" xfId="0" applyNumberFormat="1" applyFont="1" applyBorder="1" applyAlignment="1">
      <alignment horizontal="center" vertical="center" wrapText="1"/>
    </xf>
    <xf numFmtId="3" fontId="18" fillId="0" borderId="43" xfId="0" applyNumberFormat="1" applyFont="1" applyBorder="1" applyAlignment="1">
      <alignment horizontal="center" vertical="center" wrapText="1"/>
    </xf>
    <xf numFmtId="3" fontId="39" fillId="0" borderId="31" xfId="0" applyNumberFormat="1" applyFont="1" applyBorder="1" applyAlignment="1">
      <alignment horizontal="center" vertical="center" wrapText="1"/>
    </xf>
    <xf numFmtId="0" fontId="41" fillId="0" borderId="31" xfId="0" applyFont="1" applyBorder="1" applyAlignment="1">
      <alignment horizontal="center" vertical="center"/>
    </xf>
    <xf numFmtId="3" fontId="30" fillId="0" borderId="31" xfId="0" applyNumberFormat="1" applyFont="1" applyBorder="1" applyAlignment="1">
      <alignment horizontal="center" vertical="center"/>
    </xf>
    <xf numFmtId="0" fontId="41" fillId="0" borderId="31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top"/>
    </xf>
  </cellXfs>
  <cellStyles count="20">
    <cellStyle name="Comma 2" xfId="2" xr:uid="{00000000-0005-0000-0000-000000000000}"/>
    <cellStyle name="Comma 3" xfId="8" xr:uid="{00000000-0005-0000-0000-000001000000}"/>
    <cellStyle name="Comma 3 2" xfId="18" xr:uid="{00000000-0005-0000-0000-000002000000}"/>
    <cellStyle name="Comma 4" xfId="19" xr:uid="{75FFDA20-F58A-45F7-85FC-99AAB09DEC5F}"/>
    <cellStyle name="Normal" xfId="0" builtinId="0"/>
    <cellStyle name="Normal 2" xfId="1" xr:uid="{00000000-0005-0000-0000-000004000000}"/>
    <cellStyle name="Normal 2 2" xfId="4" xr:uid="{00000000-0005-0000-0000-000005000000}"/>
    <cellStyle name="Normal 2 2 2" xfId="9" xr:uid="{00000000-0005-0000-0000-000006000000}"/>
    <cellStyle name="Normal 2 3" xfId="10" xr:uid="{00000000-0005-0000-0000-000007000000}"/>
    <cellStyle name="Normal 2 4" xfId="11" xr:uid="{00000000-0005-0000-0000-000008000000}"/>
    <cellStyle name="Normal 3" xfId="5" xr:uid="{00000000-0005-0000-0000-000009000000}"/>
    <cellStyle name="Normal 3 2" xfId="12" xr:uid="{00000000-0005-0000-0000-00000A000000}"/>
    <cellStyle name="Normal 4" xfId="13" xr:uid="{00000000-0005-0000-0000-00000B000000}"/>
    <cellStyle name="Normal 4 2" xfId="14" xr:uid="{00000000-0005-0000-0000-00000C000000}"/>
    <cellStyle name="Normal 5" xfId="15" xr:uid="{00000000-0005-0000-0000-00000D000000}"/>
    <cellStyle name="Normal 6" xfId="6" xr:uid="{00000000-0005-0000-0000-00000E000000}"/>
    <cellStyle name="Normal 9" xfId="7" xr:uid="{00000000-0005-0000-0000-00000F000000}"/>
    <cellStyle name="Normal_آغنآقآت (2)" xfId="3" xr:uid="{00000000-0005-0000-0000-000010000000}"/>
    <cellStyle name="Note 2" xfId="16" xr:uid="{00000000-0005-0000-0000-000011000000}"/>
    <cellStyle name="S1" xfId="17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403\&#1570;&#1576;\&#1581;&#1580;&#1605;&#1740;%20&#1608;%20&#1582;&#1583;&#1605;&#1575;&#1578;&#1740;\&#1570;&#1576;%201402-1403\&#1575;&#1591;&#1604;&#1575;&#1593;&#1575;&#1578;%2085\&#1575;&#1591;&#1604;&#1575;&#1593;&#1575;&#1578;\poste%20bargh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l\98\&#1601;&#1575;&#1740;&#1604;%20&#1605;&#1602;&#1575;&#1740;&#1587;&#1607;%20&#1575;&#1740;%20&#1570;&#1576;\&#1575;&#1591;&#1604;&#1575;&#1593;&#1575;&#1578;%2085\&#1575;&#1591;&#1604;&#1575;&#1593;&#1575;&#1578;\poste%20bargh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l\98\&#1601;&#1575;&#1740;&#1604;%20&#1605;&#1602;&#1575;&#1740;&#1587;&#1607;%20&#1575;&#1740;%20&#1570;&#1576;\&#1575;&#1591;&#1604;&#1575;&#1593;&#1575;&#1578;%2085\&#1575;&#1591;&#1604;&#1575;&#1593;&#1575;&#1578;\poste%20bargh.xlk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1403\&#1570;&#1576;\&#1581;&#1580;&#1605;&#1740;%20&#1608;%20&#1582;&#1583;&#1605;&#1575;&#1578;&#1740;\&#1570;&#1576;%201402-1403\&#1603;&#1575;&#1585;&#1603;&#1585;&#1583;1403.xls" TargetMode="External"/><Relationship Id="rId1" Type="http://schemas.openxmlformats.org/officeDocument/2006/relationships/externalLinkPath" Target="file:///D:\1403\&#1570;&#1576;\&#1581;&#1580;&#1605;&#1740;%20&#1608;%20&#1582;&#1583;&#1605;&#1575;&#1578;&#1740;\&#1570;&#1576;%201402-1403\&#1603;&#1575;&#1585;&#1603;&#1585;&#1583;14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_G\haghsheno\99\&#1570;&#1606;&#1575;&#1604;&#1740;&#1586;\&#1570;&#1606;&#1575;&#1604;&#1740;&#1586;%20%20&#1570;&#1576;%20&#1602;&#1585;&#1575;&#1585;&#1583;&#1575;&#1583;%2099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Q\AppData\Roaming\Microsoft\AddIns\d2a.xlam" TargetMode="External"/><Relationship Id="rId1" Type="http://schemas.openxmlformats.org/officeDocument/2006/relationships/externalLinkPath" Target="/Users/EQ/AppData/Roaming/Microsoft/AddIns/d2a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خلاصه اطلاعات84"/>
      <sheetName val="عيدي 1383"/>
      <sheetName val="اطلاعات طبقه بندي"/>
      <sheetName val="كاركرد"/>
      <sheetName val="قرارداد طبقه بندي"/>
      <sheetName val="تسويه"/>
      <sheetName val="عيدي"/>
      <sheetName val="صورت وضعيت"/>
      <sheetName val="آناليز2"/>
      <sheetName val="مانده مرخصي"/>
      <sheetName val="لباس كار و كفش كا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خلاصه اطلاعات84"/>
      <sheetName val="عيدي 1383"/>
      <sheetName val="اطلاعات طبقه بندي"/>
      <sheetName val="كاركرد"/>
      <sheetName val="قرارداد طبقه بندي"/>
      <sheetName val="تسويه"/>
      <sheetName val="عيدي"/>
      <sheetName val="صورت وضعيت"/>
      <sheetName val="آناليز2"/>
      <sheetName val="مانده مرخصي"/>
      <sheetName val="لباس كار و كفش كا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خلاصه اطلاعات84"/>
      <sheetName val="عيدي 1383"/>
      <sheetName val="اطلاعات طبقه بندي"/>
      <sheetName val="كاركرد"/>
      <sheetName val="قرارداد طبقه بندي"/>
      <sheetName val="تسويه"/>
      <sheetName val="عيدي"/>
      <sheetName val="صورت وضعيت"/>
      <sheetName val="آناليز2"/>
      <sheetName val="مانده مرخصي"/>
      <sheetName val="لباس كار و كفش كا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چک لیست قراردادو تمدیدها "/>
      <sheetName val="اطلاعات پرسنل"/>
      <sheetName val="كاركرد (2)"/>
      <sheetName val="كاركرد"/>
      <sheetName val="مرخصی"/>
      <sheetName val="قرارداد"/>
      <sheetName val="تمديد"/>
      <sheetName val="تسويه"/>
      <sheetName val="عيدي 6 ماه اول"/>
      <sheetName val="حق اولاد"/>
      <sheetName val="فرم امضا2"/>
      <sheetName val="اطلاعات پرسنل HSE"/>
      <sheetName val="سختی کار"/>
      <sheetName val="کارت پارسیان "/>
      <sheetName val="پارسیان"/>
      <sheetName val="وام نوآوران"/>
      <sheetName val="اطلاعات پرسنل (2)"/>
      <sheetName val="اطلاعات پرسنل (3)"/>
      <sheetName val="نگهبان"/>
      <sheetName val="اطلاعات پرسنل (4)"/>
      <sheetName val="نگهبان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 t="str">
            <v>حق اولاد پرسنل شرکت آب و فاضلاب قزوین</v>
          </cell>
        </row>
        <row r="2">
          <cell r="B2" t="str">
            <v>رديف</v>
          </cell>
          <cell r="C2" t="str">
            <v>نام</v>
          </cell>
          <cell r="D2" t="str">
            <v>نام خانوادگي</v>
          </cell>
          <cell r="E2" t="str">
            <v>تعداد اولاد</v>
          </cell>
          <cell r="F2" t="str">
            <v>نام اولاد1</v>
          </cell>
          <cell r="G2" t="str">
            <v>تاريخ تولد</v>
          </cell>
          <cell r="H2" t="str">
            <v>نام اولاد2</v>
          </cell>
          <cell r="I2" t="str">
            <v>تاريخ تولد</v>
          </cell>
          <cell r="J2" t="str">
            <v>نام اولاد3</v>
          </cell>
          <cell r="K2" t="str">
            <v>تاريخ تولد</v>
          </cell>
        </row>
        <row r="3">
          <cell r="A3">
            <v>1134</v>
          </cell>
          <cell r="B3">
            <v>1</v>
          </cell>
          <cell r="C3" t="str">
            <v>ذكريا</v>
          </cell>
          <cell r="D3" t="str">
            <v>اسم خاني</v>
          </cell>
          <cell r="E3">
            <v>3</v>
          </cell>
          <cell r="F3" t="str">
            <v>شقایق</v>
          </cell>
          <cell r="G3" t="str">
            <v>1386/01/17</v>
          </cell>
          <cell r="H3" t="str">
            <v>رها</v>
          </cell>
          <cell r="I3" t="str">
            <v>1392/10/24</v>
          </cell>
          <cell r="J3" t="str">
            <v>هلن</v>
          </cell>
          <cell r="K3" t="str">
            <v>1397/12/13</v>
          </cell>
        </row>
        <row r="4">
          <cell r="A4">
            <v>1008</v>
          </cell>
          <cell r="B4">
            <v>2</v>
          </cell>
          <cell r="C4" t="str">
            <v>حسين</v>
          </cell>
          <cell r="D4" t="str">
            <v>اميني</v>
          </cell>
          <cell r="E4">
            <v>1</v>
          </cell>
          <cell r="F4" t="str">
            <v xml:space="preserve">امیر حسین </v>
          </cell>
          <cell r="G4" t="str">
            <v>1382/01/08</v>
          </cell>
        </row>
        <row r="5">
          <cell r="A5">
            <v>1010</v>
          </cell>
          <cell r="B5">
            <v>3</v>
          </cell>
          <cell r="C5" t="str">
            <v>سعيد</v>
          </cell>
          <cell r="D5" t="str">
            <v>اميني</v>
          </cell>
          <cell r="E5">
            <v>0</v>
          </cell>
        </row>
        <row r="6">
          <cell r="A6">
            <v>1012</v>
          </cell>
          <cell r="B6">
            <v>4</v>
          </cell>
          <cell r="C6" t="str">
            <v>ولي</v>
          </cell>
          <cell r="D6" t="str">
            <v>اينانلو</v>
          </cell>
          <cell r="E6">
            <v>2</v>
          </cell>
          <cell r="F6" t="str">
            <v>زهرا</v>
          </cell>
          <cell r="G6" t="str">
            <v>1397/08/27</v>
          </cell>
        </row>
        <row r="7">
          <cell r="A7">
            <v>1002</v>
          </cell>
          <cell r="B7">
            <v>5</v>
          </cell>
          <cell r="C7" t="str">
            <v xml:space="preserve">زهرا </v>
          </cell>
          <cell r="D7" t="str">
            <v xml:space="preserve">آذر پور </v>
          </cell>
          <cell r="E7">
            <v>0</v>
          </cell>
        </row>
        <row r="8">
          <cell r="A8">
            <v>1007</v>
          </cell>
          <cell r="B8">
            <v>6</v>
          </cell>
          <cell r="C8" t="str">
            <v>مهدي</v>
          </cell>
          <cell r="D8" t="str">
            <v>آقالر</v>
          </cell>
          <cell r="E8">
            <v>2</v>
          </cell>
          <cell r="F8" t="str">
            <v>مهشاد</v>
          </cell>
          <cell r="G8" t="str">
            <v>1389/06/24</v>
          </cell>
          <cell r="H8" t="str">
            <v>مهرسانا</v>
          </cell>
          <cell r="I8" t="str">
            <v>1393/05/10</v>
          </cell>
        </row>
        <row r="9">
          <cell r="A9">
            <v>1004</v>
          </cell>
          <cell r="B9">
            <v>7</v>
          </cell>
          <cell r="C9" t="str">
            <v>كيوان</v>
          </cell>
          <cell r="D9" t="str">
            <v>آقائي قشلاقي</v>
          </cell>
          <cell r="E9">
            <v>1</v>
          </cell>
          <cell r="F9" t="str">
            <v>وجیهه</v>
          </cell>
          <cell r="G9" t="str">
            <v>1386/10/13</v>
          </cell>
        </row>
        <row r="10">
          <cell r="A10">
            <v>1014</v>
          </cell>
          <cell r="B10">
            <v>8</v>
          </cell>
          <cell r="C10" t="str">
            <v>مهدی</v>
          </cell>
          <cell r="D10" t="str">
            <v>بابائی</v>
          </cell>
          <cell r="E10">
            <v>1</v>
          </cell>
          <cell r="F10" t="str">
            <v xml:space="preserve">آیلین </v>
          </cell>
          <cell r="G10" t="str">
            <v>1394/10/08</v>
          </cell>
        </row>
        <row r="11">
          <cell r="A11">
            <v>1130</v>
          </cell>
          <cell r="B11">
            <v>9</v>
          </cell>
          <cell r="C11" t="str">
            <v>محسن</v>
          </cell>
          <cell r="D11" t="str">
            <v>باجلان</v>
          </cell>
          <cell r="E11">
            <v>2</v>
          </cell>
          <cell r="F11" t="str">
            <v xml:space="preserve">محمد آراد </v>
          </cell>
          <cell r="G11" t="str">
            <v>1393/07/20</v>
          </cell>
          <cell r="H11" t="str">
            <v xml:space="preserve">محمد بهراد </v>
          </cell>
          <cell r="I11" t="str">
            <v>1397/10/28</v>
          </cell>
        </row>
        <row r="12">
          <cell r="A12">
            <v>1016</v>
          </cell>
          <cell r="B12">
            <v>10</v>
          </cell>
          <cell r="C12" t="str">
            <v>محمد</v>
          </cell>
          <cell r="D12" t="str">
            <v>بخشي</v>
          </cell>
          <cell r="E12">
            <v>0</v>
          </cell>
        </row>
        <row r="13">
          <cell r="A13">
            <v>1018</v>
          </cell>
          <cell r="B13">
            <v>11</v>
          </cell>
          <cell r="C13" t="str">
            <v xml:space="preserve">علی </v>
          </cell>
          <cell r="D13" t="str">
            <v xml:space="preserve">بینائی فر </v>
          </cell>
          <cell r="E13">
            <v>1</v>
          </cell>
          <cell r="F13" t="str">
            <v xml:space="preserve">زهرا </v>
          </cell>
          <cell r="G13" t="str">
            <v>1383/03/08</v>
          </cell>
        </row>
        <row r="14">
          <cell r="A14">
            <v>1020</v>
          </cell>
          <cell r="B14">
            <v>12</v>
          </cell>
          <cell r="C14" t="str">
            <v>مسعود</v>
          </cell>
          <cell r="D14" t="str">
            <v>ترابي اصل</v>
          </cell>
          <cell r="E14">
            <v>0</v>
          </cell>
        </row>
        <row r="15">
          <cell r="A15">
            <v>1022</v>
          </cell>
          <cell r="B15">
            <v>13</v>
          </cell>
          <cell r="C15" t="str">
            <v>سید محمد رضا</v>
          </cell>
          <cell r="D15" t="str">
            <v>توکلی</v>
          </cell>
          <cell r="E15">
            <v>2</v>
          </cell>
          <cell r="F15" t="str">
            <v>پناه سادات</v>
          </cell>
          <cell r="G15" t="str">
            <v>1397/02/28</v>
          </cell>
          <cell r="H15" t="str">
            <v>نبات سادات</v>
          </cell>
          <cell r="I15" t="str">
            <v>1399/06/15</v>
          </cell>
        </row>
        <row r="16">
          <cell r="A16">
            <v>1120</v>
          </cell>
          <cell r="B16">
            <v>14</v>
          </cell>
          <cell r="C16" t="str">
            <v>پژمان</v>
          </cell>
          <cell r="D16" t="str">
            <v>جوادی نژاد</v>
          </cell>
          <cell r="E16">
            <v>0</v>
          </cell>
        </row>
        <row r="17">
          <cell r="A17">
            <v>1026</v>
          </cell>
          <cell r="B17">
            <v>15</v>
          </cell>
          <cell r="C17" t="str">
            <v>امید</v>
          </cell>
          <cell r="D17" t="str">
            <v>چگيني</v>
          </cell>
          <cell r="E17">
            <v>2</v>
          </cell>
          <cell r="F17" t="str">
            <v xml:space="preserve">بارانا </v>
          </cell>
          <cell r="G17" t="str">
            <v>1395/03/05</v>
          </cell>
          <cell r="H17" t="str">
            <v xml:space="preserve">جانان </v>
          </cell>
          <cell r="I17" t="str">
            <v>1399/02/10</v>
          </cell>
        </row>
        <row r="18">
          <cell r="A18">
            <v>1024</v>
          </cell>
          <cell r="B18">
            <v>16</v>
          </cell>
          <cell r="C18" t="str">
            <v>مهدی</v>
          </cell>
          <cell r="D18" t="str">
            <v>چگيني</v>
          </cell>
          <cell r="E18">
            <v>2</v>
          </cell>
          <cell r="F18" t="str">
            <v xml:space="preserve">محمد مهدی </v>
          </cell>
          <cell r="G18" t="str">
            <v>1391/11/02</v>
          </cell>
          <cell r="H18" t="str">
            <v>محنا</v>
          </cell>
          <cell r="I18" t="str">
            <v>1395/11/26</v>
          </cell>
        </row>
        <row r="19">
          <cell r="A19">
            <v>1028</v>
          </cell>
          <cell r="B19">
            <v>17</v>
          </cell>
          <cell r="C19" t="str">
            <v xml:space="preserve">یونس </v>
          </cell>
          <cell r="D19" t="str">
            <v xml:space="preserve">حاج حسینی </v>
          </cell>
          <cell r="E19">
            <v>1</v>
          </cell>
          <cell r="F19" t="str">
            <v>کوثر</v>
          </cell>
          <cell r="G19" t="str">
            <v>1388/1/23</v>
          </cell>
        </row>
        <row r="20">
          <cell r="A20">
            <v>1138</v>
          </cell>
          <cell r="B20">
            <v>18</v>
          </cell>
          <cell r="C20" t="str">
            <v xml:space="preserve">حسین </v>
          </cell>
          <cell r="D20" t="str">
            <v xml:space="preserve">حاجی صفری پور </v>
          </cell>
          <cell r="E20">
            <v>1</v>
          </cell>
          <cell r="F20" t="str">
            <v>رادمهر</v>
          </cell>
          <cell r="G20" t="str">
            <v>1400/09/13</v>
          </cell>
        </row>
        <row r="21">
          <cell r="A21">
            <v>1030</v>
          </cell>
          <cell r="B21">
            <v>19</v>
          </cell>
          <cell r="C21" t="str">
            <v xml:space="preserve">سید شجاع </v>
          </cell>
          <cell r="D21" t="str">
            <v xml:space="preserve">حسینی </v>
          </cell>
          <cell r="E21">
            <v>3</v>
          </cell>
          <cell r="F21" t="str">
            <v>سیده مونا</v>
          </cell>
          <cell r="G21" t="str">
            <v>1386/11/24</v>
          </cell>
          <cell r="H21" t="str">
            <v xml:space="preserve">سید محمد امین </v>
          </cell>
          <cell r="I21" t="str">
            <v>1390/08/22</v>
          </cell>
          <cell r="J21" t="str">
            <v>سارا</v>
          </cell>
          <cell r="K21" t="str">
            <v>1400/07/15</v>
          </cell>
        </row>
        <row r="22">
          <cell r="A22">
            <v>1032</v>
          </cell>
          <cell r="B22">
            <v>20</v>
          </cell>
          <cell r="C22" t="str">
            <v xml:space="preserve">قربان </v>
          </cell>
          <cell r="D22" t="str">
            <v xml:space="preserve">حمدالهی </v>
          </cell>
          <cell r="E22">
            <v>1</v>
          </cell>
          <cell r="F22" t="str">
            <v xml:space="preserve">زهرا </v>
          </cell>
          <cell r="G22" t="str">
            <v>1385/01/03</v>
          </cell>
        </row>
        <row r="23">
          <cell r="A23">
            <v>1034</v>
          </cell>
          <cell r="B23">
            <v>21</v>
          </cell>
          <cell r="C23" t="str">
            <v xml:space="preserve">حسن رضا </v>
          </cell>
          <cell r="D23" t="str">
            <v>خلج</v>
          </cell>
          <cell r="E23">
            <v>3</v>
          </cell>
          <cell r="F23" t="str">
            <v>زهرا</v>
          </cell>
          <cell r="G23" t="str">
            <v>1385/11/19</v>
          </cell>
          <cell r="H23" t="str">
            <v xml:space="preserve">امیر علی </v>
          </cell>
          <cell r="I23" t="str">
            <v>1392/04/14</v>
          </cell>
          <cell r="J23" t="str">
            <v xml:space="preserve">زینب </v>
          </cell>
          <cell r="K23" t="str">
            <v>1395/01/26</v>
          </cell>
        </row>
        <row r="24">
          <cell r="A24">
            <v>1129</v>
          </cell>
          <cell r="B24">
            <v>22</v>
          </cell>
          <cell r="C24" t="str">
            <v>علي</v>
          </cell>
          <cell r="D24" t="str">
            <v>خوش نژادي</v>
          </cell>
          <cell r="E24">
            <v>2</v>
          </cell>
          <cell r="F24" t="str">
            <v xml:space="preserve">محمد عرفان </v>
          </cell>
          <cell r="G24" t="str">
            <v>1387/09/29</v>
          </cell>
          <cell r="H24" t="str">
            <v>سارینا</v>
          </cell>
          <cell r="I24" t="str">
            <v>1396/10/25</v>
          </cell>
        </row>
        <row r="25">
          <cell r="A25">
            <v>1036</v>
          </cell>
          <cell r="B25">
            <v>23</v>
          </cell>
          <cell r="C25" t="str">
            <v>محمود</v>
          </cell>
          <cell r="D25" t="str">
            <v>دادگو</v>
          </cell>
          <cell r="E25">
            <v>2</v>
          </cell>
          <cell r="F25" t="str">
            <v>ثنا</v>
          </cell>
          <cell r="G25" t="str">
            <v>1388/05/09</v>
          </cell>
          <cell r="H25" t="str">
            <v>صدرا</v>
          </cell>
          <cell r="I25" t="str">
            <v>1397/12/27</v>
          </cell>
        </row>
        <row r="26">
          <cell r="A26">
            <v>1038</v>
          </cell>
          <cell r="B26">
            <v>24</v>
          </cell>
          <cell r="C26" t="str">
            <v>مسعود</v>
          </cell>
          <cell r="D26" t="str">
            <v>ذوالقدر</v>
          </cell>
          <cell r="E26">
            <v>0</v>
          </cell>
        </row>
        <row r="27">
          <cell r="A27">
            <v>1040</v>
          </cell>
          <cell r="B27">
            <v>25</v>
          </cell>
          <cell r="C27" t="str">
            <v>مجيد</v>
          </cell>
          <cell r="D27" t="str">
            <v>رجبي شادمهاني</v>
          </cell>
          <cell r="E27">
            <v>0</v>
          </cell>
        </row>
        <row r="28">
          <cell r="A28">
            <v>1042</v>
          </cell>
          <cell r="B28">
            <v>26</v>
          </cell>
          <cell r="C28" t="str">
            <v>کیوان</v>
          </cell>
          <cell r="D28" t="str">
            <v>رحمانی</v>
          </cell>
          <cell r="E28">
            <v>1</v>
          </cell>
        </row>
        <row r="29">
          <cell r="A29">
            <v>1133</v>
          </cell>
          <cell r="B29">
            <v>27</v>
          </cell>
          <cell r="C29" t="str">
            <v>محمد</v>
          </cell>
          <cell r="D29" t="str">
            <v>رحيمي</v>
          </cell>
          <cell r="E29">
            <v>1</v>
          </cell>
          <cell r="F29" t="str">
            <v xml:space="preserve">محیا </v>
          </cell>
          <cell r="G29" t="str">
            <v>1398/04/25</v>
          </cell>
        </row>
        <row r="30">
          <cell r="A30">
            <v>1044</v>
          </cell>
          <cell r="B30">
            <v>28</v>
          </cell>
          <cell r="C30" t="str">
            <v>محمدرضا</v>
          </cell>
          <cell r="D30" t="str">
            <v>رشوند</v>
          </cell>
          <cell r="E30">
            <v>1</v>
          </cell>
          <cell r="F30" t="str">
            <v>نیلا رز</v>
          </cell>
          <cell r="G30" t="str">
            <v>1400/09/25</v>
          </cell>
        </row>
        <row r="31">
          <cell r="A31">
            <v>1131</v>
          </cell>
          <cell r="B31">
            <v>29</v>
          </cell>
          <cell r="C31" t="str">
            <v>محمود</v>
          </cell>
          <cell r="D31" t="str">
            <v>زارعي</v>
          </cell>
          <cell r="E31">
            <v>2</v>
          </cell>
          <cell r="F31" t="str">
            <v xml:space="preserve">محمد علی </v>
          </cell>
          <cell r="G31" t="str">
            <v>1390/05/27</v>
          </cell>
          <cell r="H31" t="str">
            <v xml:space="preserve">معین </v>
          </cell>
          <cell r="I31" t="str">
            <v>1393/11/12</v>
          </cell>
        </row>
        <row r="32">
          <cell r="A32">
            <v>1046</v>
          </cell>
          <cell r="B32">
            <v>30</v>
          </cell>
          <cell r="C32" t="str">
            <v xml:space="preserve">سمیه </v>
          </cell>
          <cell r="D32" t="str">
            <v>سرايلو</v>
          </cell>
          <cell r="E32">
            <v>1</v>
          </cell>
          <cell r="F32" t="str">
            <v>آرشان عباسی</v>
          </cell>
          <cell r="G32" t="str">
            <v>1396/1/31</v>
          </cell>
        </row>
        <row r="33">
          <cell r="A33">
            <v>1048</v>
          </cell>
          <cell r="B33">
            <v>31</v>
          </cell>
          <cell r="C33" t="str">
            <v>امید</v>
          </cell>
          <cell r="D33" t="str">
            <v>سعيديان گوابري</v>
          </cell>
          <cell r="E33">
            <v>1</v>
          </cell>
          <cell r="F33" t="str">
            <v>سامین</v>
          </cell>
        </row>
        <row r="34">
          <cell r="A34">
            <v>1050</v>
          </cell>
          <cell r="B34">
            <v>32</v>
          </cell>
          <cell r="C34" t="str">
            <v xml:space="preserve">سید میثم </v>
          </cell>
          <cell r="D34" t="str">
            <v xml:space="preserve">سیا هپوشا </v>
          </cell>
          <cell r="E34">
            <v>3</v>
          </cell>
          <cell r="F34" t="str">
            <v xml:space="preserve">ريحانه سادات </v>
          </cell>
          <cell r="G34" t="str">
            <v>1387/12/23</v>
          </cell>
          <cell r="H34" t="str">
            <v xml:space="preserve">مهرانه سادات </v>
          </cell>
          <cell r="I34" t="str">
            <v>1391/04/26</v>
          </cell>
          <cell r="J34" t="str">
            <v xml:space="preserve">سيد امير محمد </v>
          </cell>
          <cell r="K34" t="str">
            <v>1392/08/19</v>
          </cell>
        </row>
        <row r="35">
          <cell r="A35">
            <v>1052</v>
          </cell>
          <cell r="B35">
            <v>33</v>
          </cell>
          <cell r="C35" t="str">
            <v xml:space="preserve">رضا </v>
          </cell>
          <cell r="D35" t="str">
            <v xml:space="preserve">شجاعی </v>
          </cell>
          <cell r="E35">
            <v>1</v>
          </cell>
          <cell r="F35" t="str">
            <v>امیر مهدی</v>
          </cell>
          <cell r="G35" t="str">
            <v>1392/02/20</v>
          </cell>
        </row>
        <row r="36">
          <cell r="A36">
            <v>1054</v>
          </cell>
          <cell r="B36">
            <v>34</v>
          </cell>
          <cell r="C36" t="str">
            <v>جابر</v>
          </cell>
          <cell r="D36" t="str">
            <v>شكري</v>
          </cell>
          <cell r="E36">
            <v>2</v>
          </cell>
          <cell r="F36" t="str">
            <v>کیانا</v>
          </cell>
          <cell r="G36" t="str">
            <v>1393/01/01</v>
          </cell>
          <cell r="H36" t="str">
            <v>هلنا</v>
          </cell>
          <cell r="I36" t="str">
            <v>1395/02/13</v>
          </cell>
        </row>
        <row r="37">
          <cell r="A37">
            <v>1056</v>
          </cell>
          <cell r="B37">
            <v>35</v>
          </cell>
          <cell r="C37" t="str">
            <v xml:space="preserve">علی حسین </v>
          </cell>
          <cell r="D37" t="str">
            <v>صادقی</v>
          </cell>
          <cell r="E37">
            <v>0</v>
          </cell>
        </row>
        <row r="38">
          <cell r="A38">
            <v>1124</v>
          </cell>
          <cell r="B38">
            <v>36</v>
          </cell>
          <cell r="C38" t="str">
            <v>سامان</v>
          </cell>
          <cell r="D38" t="str">
            <v>صرافیان قزوینی پور</v>
          </cell>
          <cell r="E38">
            <v>1</v>
          </cell>
          <cell r="F38" t="str">
            <v>نورا</v>
          </cell>
          <cell r="G38" t="str">
            <v>1395/03/06</v>
          </cell>
        </row>
        <row r="39">
          <cell r="A39">
            <v>1128</v>
          </cell>
          <cell r="B39">
            <v>37</v>
          </cell>
          <cell r="C39" t="str">
            <v>مجتبي</v>
          </cell>
          <cell r="D39" t="str">
            <v>طاهرخاني</v>
          </cell>
          <cell r="E39">
            <v>2</v>
          </cell>
          <cell r="F39" t="str">
            <v xml:space="preserve">عسل </v>
          </cell>
          <cell r="G39" t="str">
            <v>1389/05/17</v>
          </cell>
          <cell r="H39" t="str">
            <v>آسنا</v>
          </cell>
          <cell r="I39" t="str">
            <v>1397/08/07</v>
          </cell>
        </row>
        <row r="40">
          <cell r="A40">
            <v>1058</v>
          </cell>
          <cell r="B40">
            <v>38</v>
          </cell>
          <cell r="C40" t="str">
            <v>محسن</v>
          </cell>
          <cell r="D40" t="str">
            <v>عبدالهي مقدم</v>
          </cell>
          <cell r="E40">
            <v>0</v>
          </cell>
        </row>
        <row r="41">
          <cell r="A41">
            <v>1060</v>
          </cell>
          <cell r="B41">
            <v>39</v>
          </cell>
          <cell r="C41" t="str">
            <v>مصطفی</v>
          </cell>
          <cell r="D41" t="str">
            <v>عبدی</v>
          </cell>
          <cell r="E41">
            <v>2</v>
          </cell>
          <cell r="F41" t="str">
            <v>اسرا</v>
          </cell>
          <cell r="G41" t="str">
            <v>1397/03/08</v>
          </cell>
          <cell r="H41" t="str">
            <v>سارا</v>
          </cell>
          <cell r="I41" t="str">
            <v>1387/09/23</v>
          </cell>
        </row>
        <row r="42">
          <cell r="A42">
            <v>1064</v>
          </cell>
          <cell r="B42">
            <v>41</v>
          </cell>
          <cell r="C42" t="str">
            <v>حامد</v>
          </cell>
          <cell r="D42" t="str">
            <v>علمشاهي</v>
          </cell>
          <cell r="E42">
            <v>0</v>
          </cell>
        </row>
        <row r="43">
          <cell r="A43">
            <v>1066</v>
          </cell>
          <cell r="B43">
            <v>42</v>
          </cell>
          <cell r="C43" t="str">
            <v>سجاد</v>
          </cell>
          <cell r="D43" t="str">
            <v>غلامپوركليشمي</v>
          </cell>
          <cell r="E43">
            <v>0</v>
          </cell>
        </row>
        <row r="44">
          <cell r="A44">
            <v>1068</v>
          </cell>
          <cell r="B44">
            <v>43</v>
          </cell>
          <cell r="C44" t="str">
            <v xml:space="preserve">علی </v>
          </cell>
          <cell r="D44" t="str">
            <v xml:space="preserve">غم خوار </v>
          </cell>
          <cell r="E44">
            <v>2</v>
          </cell>
          <cell r="F44" t="str">
            <v xml:space="preserve">زینب </v>
          </cell>
          <cell r="G44" t="str">
            <v>1388/10/28</v>
          </cell>
          <cell r="H44" t="str">
            <v>علی اصغر</v>
          </cell>
          <cell r="I44" t="str">
            <v>1400/06/03</v>
          </cell>
        </row>
        <row r="45">
          <cell r="A45">
            <v>1135</v>
          </cell>
          <cell r="B45">
            <v>44</v>
          </cell>
          <cell r="C45" t="str">
            <v>محمد</v>
          </cell>
          <cell r="D45" t="str">
            <v>فتح خاني</v>
          </cell>
          <cell r="E45">
            <v>2</v>
          </cell>
          <cell r="F45" t="str">
            <v>علی</v>
          </cell>
          <cell r="G45" t="str">
            <v>1381/02/05</v>
          </cell>
          <cell r="H45" t="str">
            <v>بنیامین</v>
          </cell>
          <cell r="I45" t="str">
            <v>1394/02/02</v>
          </cell>
          <cell r="J45" t="str">
            <v>عرفان</v>
          </cell>
          <cell r="K45" t="str">
            <v>1386/08/27</v>
          </cell>
        </row>
        <row r="46">
          <cell r="A46">
            <v>1127</v>
          </cell>
          <cell r="B46">
            <v>45</v>
          </cell>
          <cell r="C46" t="str">
            <v>مصطفي</v>
          </cell>
          <cell r="D46" t="str">
            <v>فيض الهي</v>
          </cell>
          <cell r="E46">
            <v>1</v>
          </cell>
          <cell r="F46" t="str">
            <v xml:space="preserve">کامران </v>
          </cell>
          <cell r="G46" t="str">
            <v>1399/07/29</v>
          </cell>
        </row>
        <row r="47">
          <cell r="A47">
            <v>1070</v>
          </cell>
          <cell r="B47">
            <v>46</v>
          </cell>
          <cell r="C47" t="str">
            <v>ارسلان</v>
          </cell>
          <cell r="D47" t="str">
            <v>قدیری</v>
          </cell>
          <cell r="E47">
            <v>0</v>
          </cell>
        </row>
        <row r="48">
          <cell r="A48">
            <v>1072</v>
          </cell>
          <cell r="B48">
            <v>47</v>
          </cell>
          <cell r="C48" t="str">
            <v>محمد</v>
          </cell>
          <cell r="D48" t="str">
            <v>قهرمانی</v>
          </cell>
          <cell r="E48">
            <v>2</v>
          </cell>
          <cell r="F48" t="str">
            <v>مهران</v>
          </cell>
          <cell r="G48" t="str">
            <v>1392/02/31</v>
          </cell>
          <cell r="H48" t="str">
            <v>مهرنوش</v>
          </cell>
          <cell r="I48" t="str">
            <v>1395/02/27</v>
          </cell>
        </row>
        <row r="49">
          <cell r="A49">
            <v>1122</v>
          </cell>
          <cell r="B49">
            <v>48</v>
          </cell>
          <cell r="C49" t="str">
            <v>میلاد</v>
          </cell>
          <cell r="D49" t="str">
            <v>کرمی</v>
          </cell>
          <cell r="E49">
            <v>1</v>
          </cell>
          <cell r="F49" t="str">
            <v>آراد</v>
          </cell>
          <cell r="G49" t="str">
            <v>1398/09/17</v>
          </cell>
        </row>
        <row r="50">
          <cell r="A50">
            <v>1074</v>
          </cell>
          <cell r="B50">
            <v>49</v>
          </cell>
          <cell r="C50" t="str">
            <v>حسن</v>
          </cell>
          <cell r="D50" t="str">
            <v>کشاورزاحمدی</v>
          </cell>
          <cell r="E50">
            <v>2</v>
          </cell>
        </row>
        <row r="51">
          <cell r="A51">
            <v>1076</v>
          </cell>
          <cell r="B51">
            <v>50</v>
          </cell>
          <cell r="C51" t="str">
            <v>حامد</v>
          </cell>
          <cell r="D51" t="str">
            <v>كاظمي</v>
          </cell>
          <cell r="E51">
            <v>1</v>
          </cell>
          <cell r="F51" t="str">
            <v>امیر شاهان</v>
          </cell>
          <cell r="G51" t="str">
            <v>1400/05/14</v>
          </cell>
        </row>
        <row r="52">
          <cell r="A52">
            <v>1078</v>
          </cell>
          <cell r="B52">
            <v>51</v>
          </cell>
          <cell r="C52" t="str">
            <v>ليلا</v>
          </cell>
          <cell r="D52" t="str">
            <v>كريمي</v>
          </cell>
          <cell r="E52">
            <v>0</v>
          </cell>
        </row>
        <row r="53">
          <cell r="A53">
            <v>1080</v>
          </cell>
          <cell r="B53">
            <v>52</v>
          </cell>
          <cell r="C53" t="str">
            <v>اميرعباس</v>
          </cell>
          <cell r="D53" t="str">
            <v>كلهر</v>
          </cell>
          <cell r="E53">
            <v>1</v>
          </cell>
          <cell r="F53" t="str">
            <v>محمد راستین</v>
          </cell>
          <cell r="G53" t="str">
            <v>1401/03/23</v>
          </cell>
        </row>
        <row r="54">
          <cell r="A54">
            <v>1132</v>
          </cell>
          <cell r="B54">
            <v>53</v>
          </cell>
          <cell r="C54" t="str">
            <v>مهران</v>
          </cell>
          <cell r="D54" t="str">
            <v>كيائي</v>
          </cell>
          <cell r="E54">
            <v>3</v>
          </cell>
          <cell r="F54" t="str">
            <v>نگار</v>
          </cell>
          <cell r="G54" t="str">
            <v>1382/04/09</v>
          </cell>
          <cell r="H54" t="str">
            <v xml:space="preserve">امیر رضا </v>
          </cell>
          <cell r="I54" t="str">
            <v>1395/03/24</v>
          </cell>
          <cell r="J54" t="str">
            <v xml:space="preserve">احمد رضا </v>
          </cell>
          <cell r="K54" t="str">
            <v>1396/06/09</v>
          </cell>
        </row>
        <row r="55">
          <cell r="A55">
            <v>1082</v>
          </cell>
          <cell r="B55">
            <v>54</v>
          </cell>
          <cell r="C55" t="str">
            <v>حسین</v>
          </cell>
          <cell r="D55" t="str">
            <v>گروسی</v>
          </cell>
          <cell r="E55">
            <v>1</v>
          </cell>
          <cell r="F55" t="str">
            <v>آراد</v>
          </cell>
          <cell r="G55" t="str">
            <v>1391/02/20</v>
          </cell>
        </row>
        <row r="56">
          <cell r="A56">
            <v>1084</v>
          </cell>
          <cell r="B56">
            <v>55</v>
          </cell>
          <cell r="C56" t="str">
            <v>ميثم</v>
          </cell>
          <cell r="D56" t="str">
            <v>گودرزوند چگيني</v>
          </cell>
          <cell r="E56">
            <v>0</v>
          </cell>
        </row>
        <row r="57">
          <cell r="A57">
            <v>1086</v>
          </cell>
          <cell r="B57">
            <v>56</v>
          </cell>
          <cell r="C57" t="str">
            <v>حسين</v>
          </cell>
          <cell r="D57" t="str">
            <v>محرري</v>
          </cell>
          <cell r="E57">
            <v>0</v>
          </cell>
        </row>
        <row r="58">
          <cell r="A58">
            <v>1088</v>
          </cell>
          <cell r="B58">
            <v>57</v>
          </cell>
          <cell r="C58" t="str">
            <v>عليرضا</v>
          </cell>
          <cell r="D58" t="str">
            <v>محمدعلي خاني</v>
          </cell>
          <cell r="E58">
            <v>0</v>
          </cell>
        </row>
        <row r="59">
          <cell r="A59">
            <v>1093</v>
          </cell>
          <cell r="B59">
            <v>58</v>
          </cell>
          <cell r="C59" t="str">
            <v>مجید</v>
          </cell>
          <cell r="D59" t="str">
            <v>محمودخانی</v>
          </cell>
          <cell r="E59">
            <v>2</v>
          </cell>
          <cell r="F59" t="str">
            <v>نگار</v>
          </cell>
          <cell r="G59" t="str">
            <v>1383/05/18</v>
          </cell>
          <cell r="H59" t="str">
            <v>نازیلا</v>
          </cell>
          <cell r="I59" t="str">
            <v>1388/11/29</v>
          </cell>
        </row>
        <row r="60">
          <cell r="A60">
            <v>1094</v>
          </cell>
          <cell r="B60">
            <v>59</v>
          </cell>
          <cell r="C60" t="str">
            <v>عباس</v>
          </cell>
          <cell r="D60" t="str">
            <v xml:space="preserve">محمودی </v>
          </cell>
          <cell r="E60">
            <v>2</v>
          </cell>
          <cell r="F60" t="str">
            <v xml:space="preserve">رقیه </v>
          </cell>
          <cell r="G60" t="str">
            <v>1383/01/30</v>
          </cell>
          <cell r="H60" t="str">
            <v xml:space="preserve">محمد صالح </v>
          </cell>
          <cell r="I60" t="str">
            <v>1389/02/13</v>
          </cell>
        </row>
        <row r="61">
          <cell r="A61">
            <v>1096</v>
          </cell>
          <cell r="B61">
            <v>60</v>
          </cell>
          <cell r="C61" t="str">
            <v xml:space="preserve">هادي </v>
          </cell>
          <cell r="D61" t="str">
            <v>مرادخاني</v>
          </cell>
          <cell r="E61">
            <v>2</v>
          </cell>
          <cell r="F61" t="str">
            <v>حنانه</v>
          </cell>
          <cell r="G61" t="str">
            <v>1401/05/15</v>
          </cell>
          <cell r="H61" t="str">
            <v>حسین</v>
          </cell>
          <cell r="I61" t="str">
            <v>1401/05/15</v>
          </cell>
        </row>
        <row r="62">
          <cell r="A62">
            <v>1101</v>
          </cell>
          <cell r="B62">
            <v>62</v>
          </cell>
          <cell r="C62" t="str">
            <v>سیدمصطفی</v>
          </cell>
          <cell r="D62" t="str">
            <v>موسوی</v>
          </cell>
          <cell r="E62">
            <v>3</v>
          </cell>
          <cell r="F62" t="str">
            <v>سيد محمد امين</v>
          </cell>
          <cell r="G62" t="str">
            <v>1385/02/12</v>
          </cell>
          <cell r="H62" t="str">
            <v xml:space="preserve">سيد هاشم </v>
          </cell>
          <cell r="I62" t="str">
            <v>1387/02/30</v>
          </cell>
          <cell r="J62" t="str">
            <v>سيد محمد طاها</v>
          </cell>
          <cell r="K62" t="str">
            <v>1393/08/12</v>
          </cell>
        </row>
        <row r="63">
          <cell r="A63">
            <v>1102</v>
          </cell>
          <cell r="B63">
            <v>63</v>
          </cell>
          <cell r="C63" t="str">
            <v>سيدمجتبي</v>
          </cell>
          <cell r="D63" t="str">
            <v>موسوي</v>
          </cell>
          <cell r="E63">
            <v>2</v>
          </cell>
          <cell r="F63" t="str">
            <v xml:space="preserve">هانیه سادات </v>
          </cell>
          <cell r="G63" t="str">
            <v>1394/09/27</v>
          </cell>
          <cell r="H63" t="str">
            <v xml:space="preserve">حلما سادات </v>
          </cell>
          <cell r="I63" t="str">
            <v>1399/09/02</v>
          </cell>
        </row>
        <row r="64">
          <cell r="A64">
            <v>1106</v>
          </cell>
          <cell r="B64">
            <v>64</v>
          </cell>
          <cell r="C64" t="str">
            <v xml:space="preserve">قنبر </v>
          </cell>
          <cell r="D64" t="str">
            <v>مهرعليان</v>
          </cell>
          <cell r="E64">
            <v>0</v>
          </cell>
        </row>
        <row r="65">
          <cell r="A65">
            <v>1109</v>
          </cell>
          <cell r="B65">
            <v>65</v>
          </cell>
          <cell r="C65" t="str">
            <v xml:space="preserve">رضا </v>
          </cell>
          <cell r="D65" t="str">
            <v>میرانی فرد</v>
          </cell>
          <cell r="E65">
            <v>1</v>
          </cell>
          <cell r="F65" t="str">
            <v xml:space="preserve">کیمیا </v>
          </cell>
          <cell r="G65" t="str">
            <v>1384/02/05</v>
          </cell>
        </row>
        <row r="66">
          <cell r="A66">
            <v>1110</v>
          </cell>
          <cell r="B66">
            <v>66</v>
          </cell>
          <cell r="C66" t="str">
            <v>سید ضیاء</v>
          </cell>
          <cell r="D66" t="str">
            <v>میرصادقی</v>
          </cell>
          <cell r="E66">
            <v>0</v>
          </cell>
          <cell r="F66" t="str">
            <v xml:space="preserve">پرنیا سادات </v>
          </cell>
          <cell r="G66" t="str">
            <v>1381/01/04</v>
          </cell>
        </row>
        <row r="67">
          <cell r="A67">
            <v>1112</v>
          </cell>
          <cell r="B67">
            <v>67</v>
          </cell>
          <cell r="C67" t="str">
            <v>بهروز</v>
          </cell>
          <cell r="D67" t="str">
            <v>نصیری</v>
          </cell>
          <cell r="E67">
            <v>0</v>
          </cell>
        </row>
        <row r="68">
          <cell r="A68">
            <v>1126</v>
          </cell>
          <cell r="B68">
            <v>68</v>
          </cell>
          <cell r="C68" t="str">
            <v>حميد</v>
          </cell>
          <cell r="D68" t="str">
            <v>نوروزي</v>
          </cell>
          <cell r="E68">
            <v>2</v>
          </cell>
          <cell r="F68" t="str">
            <v xml:space="preserve">محمد یاسین </v>
          </cell>
          <cell r="G68" t="str">
            <v>1394/05/12</v>
          </cell>
          <cell r="H68" t="str">
            <v xml:space="preserve">محمد صالح </v>
          </cell>
          <cell r="I68" t="str">
            <v>1400/10/15</v>
          </cell>
        </row>
        <row r="69">
          <cell r="A69">
            <v>1114</v>
          </cell>
          <cell r="B69">
            <v>69</v>
          </cell>
          <cell r="C69" t="str">
            <v>عطیه</v>
          </cell>
          <cell r="D69" t="str">
            <v>نیک جاه</v>
          </cell>
          <cell r="E69">
            <v>0</v>
          </cell>
        </row>
        <row r="70">
          <cell r="A70">
            <v>1136</v>
          </cell>
          <cell r="B70">
            <v>70</v>
          </cell>
          <cell r="C70" t="str">
            <v>محمد</v>
          </cell>
          <cell r="D70" t="str">
            <v>هاشمي</v>
          </cell>
          <cell r="E70">
            <v>2</v>
          </cell>
          <cell r="F70" t="str">
            <v xml:space="preserve">میترا </v>
          </cell>
          <cell r="G70" t="str">
            <v>1378/07/12</v>
          </cell>
          <cell r="H70" t="str">
            <v>مهسا</v>
          </cell>
          <cell r="I70" t="str">
            <v>1385/11/08</v>
          </cell>
        </row>
        <row r="71">
          <cell r="A71">
            <v>1118</v>
          </cell>
          <cell r="B71">
            <v>71</v>
          </cell>
          <cell r="C71" t="str">
            <v>حسين</v>
          </cell>
          <cell r="D71" t="str">
            <v>ياحقي</v>
          </cell>
          <cell r="E71">
            <v>0</v>
          </cell>
        </row>
        <row r="72">
          <cell r="A72">
            <v>1139</v>
          </cell>
          <cell r="B72">
            <v>72</v>
          </cell>
          <cell r="C72" t="str">
            <v>محمد</v>
          </cell>
          <cell r="D72" t="str">
            <v>کیامیری</v>
          </cell>
          <cell r="E72">
            <v>3</v>
          </cell>
        </row>
        <row r="73">
          <cell r="A73">
            <v>1140</v>
          </cell>
          <cell r="B73">
            <v>73</v>
          </cell>
          <cell r="C73" t="str">
            <v>سید حسین</v>
          </cell>
          <cell r="D73" t="str">
            <v>باقری</v>
          </cell>
          <cell r="E73">
            <v>1</v>
          </cell>
        </row>
        <row r="74">
          <cell r="E74">
            <v>86</v>
          </cell>
        </row>
        <row r="75">
          <cell r="A75">
            <v>4000</v>
          </cell>
          <cell r="B75">
            <v>3</v>
          </cell>
          <cell r="C75" t="str">
            <v>نادر</v>
          </cell>
          <cell r="D75" t="str">
            <v>اوحديان</v>
          </cell>
          <cell r="E75">
            <v>2</v>
          </cell>
          <cell r="F75" t="str">
            <v xml:space="preserve">محمد </v>
          </cell>
          <cell r="G75" t="str">
            <v>1385/04/09</v>
          </cell>
          <cell r="H75" t="str">
            <v xml:space="preserve">مهدی </v>
          </cell>
          <cell r="I75" t="str">
            <v>1387/12/15</v>
          </cell>
        </row>
        <row r="76">
          <cell r="A76">
            <v>4001</v>
          </cell>
          <cell r="B76">
            <v>6</v>
          </cell>
          <cell r="C76" t="str">
            <v>سهراب</v>
          </cell>
          <cell r="D76" t="str">
            <v>پره مرد</v>
          </cell>
          <cell r="E76">
            <v>2</v>
          </cell>
          <cell r="F76" t="str">
            <v xml:space="preserve">ابوالفضل </v>
          </cell>
          <cell r="G76" t="str">
            <v>1388/04/16</v>
          </cell>
          <cell r="H76" t="str">
            <v>نازنين زينب</v>
          </cell>
          <cell r="I76" t="str">
            <v>1393/09/01</v>
          </cell>
        </row>
        <row r="77">
          <cell r="A77">
            <v>4004</v>
          </cell>
          <cell r="B77">
            <v>8</v>
          </cell>
          <cell r="C77" t="str">
            <v>يداله</v>
          </cell>
          <cell r="D77" t="str">
            <v>دودانگه</v>
          </cell>
          <cell r="E77">
            <v>2</v>
          </cell>
          <cell r="F77" t="str">
            <v xml:space="preserve">عرفان </v>
          </cell>
          <cell r="G77" t="str">
            <v>1379/09/08</v>
          </cell>
          <cell r="H77" t="str">
            <v>مجتبی</v>
          </cell>
          <cell r="I77" t="str">
            <v>1384/05/27</v>
          </cell>
        </row>
        <row r="78">
          <cell r="A78">
            <v>4005</v>
          </cell>
          <cell r="B78">
            <v>9</v>
          </cell>
          <cell r="C78" t="str">
            <v>فيض اله</v>
          </cell>
          <cell r="D78" t="str">
            <v>رضايي</v>
          </cell>
          <cell r="E78">
            <v>0</v>
          </cell>
        </row>
        <row r="79">
          <cell r="A79">
            <v>4002</v>
          </cell>
          <cell r="B79">
            <v>10</v>
          </cell>
          <cell r="C79" t="str">
            <v>معصومه</v>
          </cell>
          <cell r="D79" t="str">
            <v>شریفی فرشمی</v>
          </cell>
          <cell r="E79">
            <v>1</v>
          </cell>
          <cell r="F79" t="str">
            <v xml:space="preserve">باران حسین دخت </v>
          </cell>
          <cell r="G79" t="str">
            <v>1391/04/27</v>
          </cell>
        </row>
        <row r="80">
          <cell r="A80">
            <v>4007</v>
          </cell>
          <cell r="B80">
            <v>11</v>
          </cell>
          <cell r="C80" t="str">
            <v>رئوف</v>
          </cell>
          <cell r="D80" t="str">
            <v>قاسمي</v>
          </cell>
          <cell r="E80">
            <v>2</v>
          </cell>
          <cell r="F80" t="str">
            <v xml:space="preserve">صبا </v>
          </cell>
          <cell r="G80" t="str">
            <v>1390/10/19</v>
          </cell>
          <cell r="H80" t="str">
            <v>سارا</v>
          </cell>
          <cell r="I80" t="str">
            <v>1396/04/17</v>
          </cell>
        </row>
        <row r="81">
          <cell r="A81">
            <v>4008</v>
          </cell>
          <cell r="B81">
            <v>12</v>
          </cell>
          <cell r="C81" t="str">
            <v>سيد رضا</v>
          </cell>
          <cell r="D81" t="str">
            <v>موسوي</v>
          </cell>
          <cell r="E81">
            <v>0</v>
          </cell>
          <cell r="F81" t="str">
            <v xml:space="preserve">سیده زهرا </v>
          </cell>
          <cell r="G81" t="str">
            <v>1373/03/10</v>
          </cell>
          <cell r="H81" t="str">
            <v xml:space="preserve">سیده نرگس </v>
          </cell>
          <cell r="I81" t="str">
            <v>1381/02/03</v>
          </cell>
        </row>
        <row r="82">
          <cell r="A82">
            <v>4006</v>
          </cell>
          <cell r="B82">
            <v>13</v>
          </cell>
          <cell r="C82" t="str">
            <v>سيدمهدي</v>
          </cell>
          <cell r="D82" t="str">
            <v>ميرقاسمي</v>
          </cell>
          <cell r="E82">
            <v>2</v>
          </cell>
          <cell r="F82" t="str">
            <v>سیده پارمیدا</v>
          </cell>
          <cell r="G82" t="str">
            <v>1383/07/07</v>
          </cell>
          <cell r="H82" t="str">
            <v xml:space="preserve">سید پرهام </v>
          </cell>
          <cell r="I82" t="str">
            <v>1395/03/29</v>
          </cell>
        </row>
        <row r="83">
          <cell r="E83">
            <v>11</v>
          </cell>
        </row>
        <row r="84">
          <cell r="E84">
            <v>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آنالیز سود (2)"/>
      <sheetName val="اصلی خرداد"/>
      <sheetName val="اصلی 2"/>
      <sheetName val="اصلی 1"/>
      <sheetName val="مواد مصرفي"/>
      <sheetName val="آنالیز 99 با سود"/>
      <sheetName val="مقایسه"/>
      <sheetName val="آنالیز"/>
    </sheetNames>
    <sheetDataSet>
      <sheetData sheetId="0"/>
      <sheetData sheetId="1"/>
      <sheetData sheetId="2">
        <row r="2">
          <cell r="D2" t="str">
            <v>شرکت نوآوران امید نیکان قزوین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  <sheetName val="d2a"/>
    </sheetNames>
    <definedNames>
      <definedName name="D2A"/>
    </defined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A4298-B236-44B7-B3EB-AE585177F578}">
  <sheetPr>
    <tabColor theme="5" tint="0.39997558519241921"/>
  </sheetPr>
  <dimension ref="A1:AQ132"/>
  <sheetViews>
    <sheetView rightToLeft="1" zoomScale="68" zoomScaleNormal="68" workbookViewId="0">
      <selection activeCell="B128" sqref="B128:B132"/>
    </sheetView>
  </sheetViews>
  <sheetFormatPr defaultRowHeight="23.25"/>
  <cols>
    <col min="1" max="1" width="8" style="185" customWidth="1"/>
    <col min="2" max="3" width="7.140625" style="186" customWidth="1"/>
    <col min="4" max="4" width="20.28515625" style="186" customWidth="1"/>
    <col min="5" max="5" width="2.7109375" style="186" hidden="1" customWidth="1"/>
    <col min="6" max="6" width="5.5703125" style="186" hidden="1" customWidth="1"/>
    <col min="7" max="7" width="14.42578125" style="210" hidden="1" customWidth="1"/>
    <col min="8" max="8" width="18.42578125" style="186" hidden="1" customWidth="1"/>
    <col min="9" max="9" width="13" style="186" hidden="1" customWidth="1"/>
    <col min="10" max="10" width="16.7109375" style="186" hidden="1" customWidth="1"/>
    <col min="11" max="11" width="14.7109375" style="185" hidden="1" customWidth="1"/>
    <col min="12" max="12" width="18.42578125" style="185" hidden="1" customWidth="1"/>
    <col min="13" max="13" width="19.85546875" style="185" hidden="1" customWidth="1"/>
    <col min="14" max="14" width="4.140625" style="186" hidden="1" customWidth="1"/>
    <col min="15" max="15" width="7.28515625" style="186" hidden="1" customWidth="1"/>
    <col min="16" max="16" width="10.28515625" style="186" hidden="1" customWidth="1"/>
    <col min="17" max="17" width="16.5703125" style="186" hidden="1" customWidth="1"/>
    <col min="18" max="18" width="16.7109375" style="186" hidden="1" customWidth="1"/>
    <col min="19" max="19" width="15.28515625" style="186" hidden="1" customWidth="1"/>
    <col min="20" max="20" width="31.7109375" style="211" hidden="1" customWidth="1"/>
    <col min="21" max="21" width="9.42578125" style="212" hidden="1" customWidth="1"/>
    <col min="22" max="22" width="6.7109375" style="186" hidden="1" customWidth="1"/>
    <col min="23" max="23" width="14.85546875" style="186" hidden="1" customWidth="1"/>
    <col min="24" max="24" width="15.7109375" style="186" hidden="1" customWidth="1"/>
    <col min="25" max="25" width="14.85546875" style="186" hidden="1" customWidth="1"/>
    <col min="26" max="26" width="12.5703125" style="186" customWidth="1"/>
    <col min="27" max="27" width="12.85546875" style="186" customWidth="1"/>
    <col min="28" max="28" width="17.7109375" style="186" customWidth="1"/>
    <col min="29" max="29" width="16" style="186" customWidth="1"/>
    <col min="30" max="30" width="17.28515625" style="186" customWidth="1"/>
    <col min="31" max="31" width="15.28515625" style="186" customWidth="1"/>
    <col min="32" max="32" width="16.28515625" style="186" bestFit="1" customWidth="1"/>
    <col min="33" max="34" width="17.28515625" style="186" customWidth="1"/>
    <col min="35" max="35" width="14.7109375" style="186" customWidth="1"/>
    <col min="36" max="36" width="16.140625" style="186" customWidth="1"/>
    <col min="37" max="37" width="18.7109375" style="186" customWidth="1"/>
    <col min="38" max="38" width="16.28515625" style="186" customWidth="1"/>
    <col min="39" max="39" width="19.5703125" style="186" customWidth="1"/>
    <col min="40" max="41" width="14.7109375" style="186" customWidth="1"/>
    <col min="42" max="42" width="13.42578125" style="186" customWidth="1"/>
    <col min="43" max="43" width="15.85546875" style="186" bestFit="1" customWidth="1"/>
    <col min="44" max="44" width="9.140625" style="186"/>
    <col min="45" max="45" width="12.7109375" style="186" bestFit="1" customWidth="1"/>
    <col min="46" max="239" width="9.140625" style="186"/>
    <col min="240" max="240" width="8" style="186" customWidth="1"/>
    <col min="241" max="241" width="7.140625" style="186" customWidth="1"/>
    <col min="242" max="242" width="17" style="186" bestFit="1" customWidth="1"/>
    <col min="243" max="243" width="20.28515625" style="186" bestFit="1" customWidth="1"/>
    <col min="244" max="244" width="2.7109375" style="186" customWidth="1"/>
    <col min="245" max="245" width="5.5703125" style="186" customWidth="1"/>
    <col min="246" max="246" width="14.42578125" style="186" customWidth="1"/>
    <col min="247" max="247" width="18.42578125" style="186" customWidth="1"/>
    <col min="248" max="248" width="13" style="186" customWidth="1"/>
    <col min="249" max="249" width="16.7109375" style="186" customWidth="1"/>
    <col min="250" max="250" width="14.7109375" style="186" customWidth="1"/>
    <col min="251" max="251" width="18.42578125" style="186" customWidth="1"/>
    <col min="252" max="252" width="19.85546875" style="186" customWidth="1"/>
    <col min="253" max="253" width="4.140625" style="186" customWidth="1"/>
    <col min="254" max="254" width="7.28515625" style="186" customWidth="1"/>
    <col min="255" max="255" width="10.28515625" style="186" customWidth="1"/>
    <col min="256" max="256" width="16.5703125" style="186" customWidth="1"/>
    <col min="257" max="257" width="16.7109375" style="186" customWidth="1"/>
    <col min="258" max="258" width="15.28515625" style="186" customWidth="1"/>
    <col min="259" max="259" width="31.7109375" style="186" customWidth="1"/>
    <col min="260" max="260" width="9.42578125" style="186" customWidth="1"/>
    <col min="261" max="261" width="6.7109375" style="186" customWidth="1"/>
    <col min="262" max="262" width="14.85546875" style="186" customWidth="1"/>
    <col min="263" max="263" width="15.7109375" style="186" customWidth="1"/>
    <col min="264" max="264" width="14.85546875" style="186" customWidth="1"/>
    <col min="265" max="265" width="12.5703125" style="186" customWidth="1"/>
    <col min="266" max="266" width="12.85546875" style="186" customWidth="1"/>
    <col min="267" max="267" width="13.7109375" style="186" customWidth="1"/>
    <col min="268" max="268" width="16" style="186" customWidth="1"/>
    <col min="269" max="269" width="17.28515625" style="186" customWidth="1"/>
    <col min="270" max="270" width="15.28515625" style="186" customWidth="1"/>
    <col min="271" max="271" width="16.28515625" style="186" bestFit="1" customWidth="1"/>
    <col min="272" max="273" width="17.28515625" style="186" customWidth="1"/>
    <col min="274" max="274" width="14.7109375" style="186" customWidth="1"/>
    <col min="275" max="275" width="16.140625" style="186" customWidth="1"/>
    <col min="276" max="276" width="18.7109375" style="186" customWidth="1"/>
    <col min="277" max="277" width="16.28515625" style="186" customWidth="1"/>
    <col min="278" max="278" width="19.5703125" style="186" customWidth="1"/>
    <col min="279" max="280" width="14.7109375" style="186" customWidth="1"/>
    <col min="281" max="281" width="27" style="186" customWidth="1"/>
    <col min="282" max="282" width="17.7109375" style="186" customWidth="1"/>
    <col min="283" max="284" width="16.28515625" style="186" customWidth="1"/>
    <col min="285" max="285" width="18.42578125" style="186" customWidth="1"/>
    <col min="286" max="286" width="17.5703125" style="186" customWidth="1"/>
    <col min="287" max="287" width="17.140625" style="186" customWidth="1"/>
    <col min="288" max="288" width="18.5703125" style="186" customWidth="1"/>
    <col min="289" max="289" width="20.5703125" style="186" customWidth="1"/>
    <col min="290" max="290" width="13.42578125" style="186" customWidth="1"/>
    <col min="291" max="495" width="9.140625" style="186"/>
    <col min="496" max="496" width="8" style="186" customWidth="1"/>
    <col min="497" max="497" width="7.140625" style="186" customWidth="1"/>
    <col min="498" max="498" width="17" style="186" bestFit="1" customWidth="1"/>
    <col min="499" max="499" width="20.28515625" style="186" bestFit="1" customWidth="1"/>
    <col min="500" max="500" width="2.7109375" style="186" customWidth="1"/>
    <col min="501" max="501" width="5.5703125" style="186" customWidth="1"/>
    <col min="502" max="502" width="14.42578125" style="186" customWidth="1"/>
    <col min="503" max="503" width="18.42578125" style="186" customWidth="1"/>
    <col min="504" max="504" width="13" style="186" customWidth="1"/>
    <col min="505" max="505" width="16.7109375" style="186" customWidth="1"/>
    <col min="506" max="506" width="14.7109375" style="186" customWidth="1"/>
    <col min="507" max="507" width="18.42578125" style="186" customWidth="1"/>
    <col min="508" max="508" width="19.85546875" style="186" customWidth="1"/>
    <col min="509" max="509" width="4.140625" style="186" customWidth="1"/>
    <col min="510" max="510" width="7.28515625" style="186" customWidth="1"/>
    <col min="511" max="511" width="10.28515625" style="186" customWidth="1"/>
    <col min="512" max="512" width="16.5703125" style="186" customWidth="1"/>
    <col min="513" max="513" width="16.7109375" style="186" customWidth="1"/>
    <col min="514" max="514" width="15.28515625" style="186" customWidth="1"/>
    <col min="515" max="515" width="31.7109375" style="186" customWidth="1"/>
    <col min="516" max="516" width="9.42578125" style="186" customWidth="1"/>
    <col min="517" max="517" width="6.7109375" style="186" customWidth="1"/>
    <col min="518" max="518" width="14.85546875" style="186" customWidth="1"/>
    <col min="519" max="519" width="15.7109375" style="186" customWidth="1"/>
    <col min="520" max="520" width="14.85546875" style="186" customWidth="1"/>
    <col min="521" max="521" width="12.5703125" style="186" customWidth="1"/>
    <col min="522" max="522" width="12.85546875" style="186" customWidth="1"/>
    <col min="523" max="523" width="13.7109375" style="186" customWidth="1"/>
    <col min="524" max="524" width="16" style="186" customWidth="1"/>
    <col min="525" max="525" width="17.28515625" style="186" customWidth="1"/>
    <col min="526" max="526" width="15.28515625" style="186" customWidth="1"/>
    <col min="527" max="527" width="16.28515625" style="186" bestFit="1" customWidth="1"/>
    <col min="528" max="529" width="17.28515625" style="186" customWidth="1"/>
    <col min="530" max="530" width="14.7109375" style="186" customWidth="1"/>
    <col min="531" max="531" width="16.140625" style="186" customWidth="1"/>
    <col min="532" max="532" width="18.7109375" style="186" customWidth="1"/>
    <col min="533" max="533" width="16.28515625" style="186" customWidth="1"/>
    <col min="534" max="534" width="19.5703125" style="186" customWidth="1"/>
    <col min="535" max="536" width="14.7109375" style="186" customWidth="1"/>
    <col min="537" max="537" width="27" style="186" customWidth="1"/>
    <col min="538" max="538" width="17.7109375" style="186" customWidth="1"/>
    <col min="539" max="540" width="16.28515625" style="186" customWidth="1"/>
    <col min="541" max="541" width="18.42578125" style="186" customWidth="1"/>
    <col min="542" max="542" width="17.5703125" style="186" customWidth="1"/>
    <col min="543" max="543" width="17.140625" style="186" customWidth="1"/>
    <col min="544" max="544" width="18.5703125" style="186" customWidth="1"/>
    <col min="545" max="545" width="20.5703125" style="186" customWidth="1"/>
    <col min="546" max="546" width="13.42578125" style="186" customWidth="1"/>
    <col min="547" max="751" width="9.140625" style="186"/>
    <col min="752" max="752" width="8" style="186" customWidth="1"/>
    <col min="753" max="753" width="7.140625" style="186" customWidth="1"/>
    <col min="754" max="754" width="17" style="186" bestFit="1" customWidth="1"/>
    <col min="755" max="755" width="20.28515625" style="186" bestFit="1" customWidth="1"/>
    <col min="756" max="756" width="2.7109375" style="186" customWidth="1"/>
    <col min="757" max="757" width="5.5703125" style="186" customWidth="1"/>
    <col min="758" max="758" width="14.42578125" style="186" customWidth="1"/>
    <col min="759" max="759" width="18.42578125" style="186" customWidth="1"/>
    <col min="760" max="760" width="13" style="186" customWidth="1"/>
    <col min="761" max="761" width="16.7109375" style="186" customWidth="1"/>
    <col min="762" max="762" width="14.7109375" style="186" customWidth="1"/>
    <col min="763" max="763" width="18.42578125" style="186" customWidth="1"/>
    <col min="764" max="764" width="19.85546875" style="186" customWidth="1"/>
    <col min="765" max="765" width="4.140625" style="186" customWidth="1"/>
    <col min="766" max="766" width="7.28515625" style="186" customWidth="1"/>
    <col min="767" max="767" width="10.28515625" style="186" customWidth="1"/>
    <col min="768" max="768" width="16.5703125" style="186" customWidth="1"/>
    <col min="769" max="769" width="16.7109375" style="186" customWidth="1"/>
    <col min="770" max="770" width="15.28515625" style="186" customWidth="1"/>
    <col min="771" max="771" width="31.7109375" style="186" customWidth="1"/>
    <col min="772" max="772" width="9.42578125" style="186" customWidth="1"/>
    <col min="773" max="773" width="6.7109375" style="186" customWidth="1"/>
    <col min="774" max="774" width="14.85546875" style="186" customWidth="1"/>
    <col min="775" max="775" width="15.7109375" style="186" customWidth="1"/>
    <col min="776" max="776" width="14.85546875" style="186" customWidth="1"/>
    <col min="777" max="777" width="12.5703125" style="186" customWidth="1"/>
    <col min="778" max="778" width="12.85546875" style="186" customWidth="1"/>
    <col min="779" max="779" width="13.7109375" style="186" customWidth="1"/>
    <col min="780" max="780" width="16" style="186" customWidth="1"/>
    <col min="781" max="781" width="17.28515625" style="186" customWidth="1"/>
    <col min="782" max="782" width="15.28515625" style="186" customWidth="1"/>
    <col min="783" max="783" width="16.28515625" style="186" bestFit="1" customWidth="1"/>
    <col min="784" max="785" width="17.28515625" style="186" customWidth="1"/>
    <col min="786" max="786" width="14.7109375" style="186" customWidth="1"/>
    <col min="787" max="787" width="16.140625" style="186" customWidth="1"/>
    <col min="788" max="788" width="18.7109375" style="186" customWidth="1"/>
    <col min="789" max="789" width="16.28515625" style="186" customWidth="1"/>
    <col min="790" max="790" width="19.5703125" style="186" customWidth="1"/>
    <col min="791" max="792" width="14.7109375" style="186" customWidth="1"/>
    <col min="793" max="793" width="27" style="186" customWidth="1"/>
    <col min="794" max="794" width="17.7109375" style="186" customWidth="1"/>
    <col min="795" max="796" width="16.28515625" style="186" customWidth="1"/>
    <col min="797" max="797" width="18.42578125" style="186" customWidth="1"/>
    <col min="798" max="798" width="17.5703125" style="186" customWidth="1"/>
    <col min="799" max="799" width="17.140625" style="186" customWidth="1"/>
    <col min="800" max="800" width="18.5703125" style="186" customWidth="1"/>
    <col min="801" max="801" width="20.5703125" style="186" customWidth="1"/>
    <col min="802" max="802" width="13.42578125" style="186" customWidth="1"/>
    <col min="803" max="1007" width="9.140625" style="186"/>
    <col min="1008" max="1008" width="8" style="186" customWidth="1"/>
    <col min="1009" max="1009" width="7.140625" style="186" customWidth="1"/>
    <col min="1010" max="1010" width="17" style="186" bestFit="1" customWidth="1"/>
    <col min="1011" max="1011" width="20.28515625" style="186" bestFit="1" customWidth="1"/>
    <col min="1012" max="1012" width="2.7109375" style="186" customWidth="1"/>
    <col min="1013" max="1013" width="5.5703125" style="186" customWidth="1"/>
    <col min="1014" max="1014" width="14.42578125" style="186" customWidth="1"/>
    <col min="1015" max="1015" width="18.42578125" style="186" customWidth="1"/>
    <col min="1016" max="1016" width="13" style="186" customWidth="1"/>
    <col min="1017" max="1017" width="16.7109375" style="186" customWidth="1"/>
    <col min="1018" max="1018" width="14.7109375" style="186" customWidth="1"/>
    <col min="1019" max="1019" width="18.42578125" style="186" customWidth="1"/>
    <col min="1020" max="1020" width="19.85546875" style="186" customWidth="1"/>
    <col min="1021" max="1021" width="4.140625" style="186" customWidth="1"/>
    <col min="1022" max="1022" width="7.28515625" style="186" customWidth="1"/>
    <col min="1023" max="1023" width="10.28515625" style="186" customWidth="1"/>
    <col min="1024" max="1024" width="16.5703125" style="186" customWidth="1"/>
    <col min="1025" max="1025" width="16.7109375" style="186" customWidth="1"/>
    <col min="1026" max="1026" width="15.28515625" style="186" customWidth="1"/>
    <col min="1027" max="1027" width="31.7109375" style="186" customWidth="1"/>
    <col min="1028" max="1028" width="9.42578125" style="186" customWidth="1"/>
    <col min="1029" max="1029" width="6.7109375" style="186" customWidth="1"/>
    <col min="1030" max="1030" width="14.85546875" style="186" customWidth="1"/>
    <col min="1031" max="1031" width="15.7109375" style="186" customWidth="1"/>
    <col min="1032" max="1032" width="14.85546875" style="186" customWidth="1"/>
    <col min="1033" max="1033" width="12.5703125" style="186" customWidth="1"/>
    <col min="1034" max="1034" width="12.85546875" style="186" customWidth="1"/>
    <col min="1035" max="1035" width="13.7109375" style="186" customWidth="1"/>
    <col min="1036" max="1036" width="16" style="186" customWidth="1"/>
    <col min="1037" max="1037" width="17.28515625" style="186" customWidth="1"/>
    <col min="1038" max="1038" width="15.28515625" style="186" customWidth="1"/>
    <col min="1039" max="1039" width="16.28515625" style="186" bestFit="1" customWidth="1"/>
    <col min="1040" max="1041" width="17.28515625" style="186" customWidth="1"/>
    <col min="1042" max="1042" width="14.7109375" style="186" customWidth="1"/>
    <col min="1043" max="1043" width="16.140625" style="186" customWidth="1"/>
    <col min="1044" max="1044" width="18.7109375" style="186" customWidth="1"/>
    <col min="1045" max="1045" width="16.28515625" style="186" customWidth="1"/>
    <col min="1046" max="1046" width="19.5703125" style="186" customWidth="1"/>
    <col min="1047" max="1048" width="14.7109375" style="186" customWidth="1"/>
    <col min="1049" max="1049" width="27" style="186" customWidth="1"/>
    <col min="1050" max="1050" width="17.7109375" style="186" customWidth="1"/>
    <col min="1051" max="1052" width="16.28515625" style="186" customWidth="1"/>
    <col min="1053" max="1053" width="18.42578125" style="186" customWidth="1"/>
    <col min="1054" max="1054" width="17.5703125" style="186" customWidth="1"/>
    <col min="1055" max="1055" width="17.140625" style="186" customWidth="1"/>
    <col min="1056" max="1056" width="18.5703125" style="186" customWidth="1"/>
    <col min="1057" max="1057" width="20.5703125" style="186" customWidth="1"/>
    <col min="1058" max="1058" width="13.42578125" style="186" customWidth="1"/>
    <col min="1059" max="1263" width="9.140625" style="186"/>
    <col min="1264" max="1264" width="8" style="186" customWidth="1"/>
    <col min="1265" max="1265" width="7.140625" style="186" customWidth="1"/>
    <col min="1266" max="1266" width="17" style="186" bestFit="1" customWidth="1"/>
    <col min="1267" max="1267" width="20.28515625" style="186" bestFit="1" customWidth="1"/>
    <col min="1268" max="1268" width="2.7109375" style="186" customWidth="1"/>
    <col min="1269" max="1269" width="5.5703125" style="186" customWidth="1"/>
    <col min="1270" max="1270" width="14.42578125" style="186" customWidth="1"/>
    <col min="1271" max="1271" width="18.42578125" style="186" customWidth="1"/>
    <col min="1272" max="1272" width="13" style="186" customWidth="1"/>
    <col min="1273" max="1273" width="16.7109375" style="186" customWidth="1"/>
    <col min="1274" max="1274" width="14.7109375" style="186" customWidth="1"/>
    <col min="1275" max="1275" width="18.42578125" style="186" customWidth="1"/>
    <col min="1276" max="1276" width="19.85546875" style="186" customWidth="1"/>
    <col min="1277" max="1277" width="4.140625" style="186" customWidth="1"/>
    <col min="1278" max="1278" width="7.28515625" style="186" customWidth="1"/>
    <col min="1279" max="1279" width="10.28515625" style="186" customWidth="1"/>
    <col min="1280" max="1280" width="16.5703125" style="186" customWidth="1"/>
    <col min="1281" max="1281" width="16.7109375" style="186" customWidth="1"/>
    <col min="1282" max="1282" width="15.28515625" style="186" customWidth="1"/>
    <col min="1283" max="1283" width="31.7109375" style="186" customWidth="1"/>
    <col min="1284" max="1284" width="9.42578125" style="186" customWidth="1"/>
    <col min="1285" max="1285" width="6.7109375" style="186" customWidth="1"/>
    <col min="1286" max="1286" width="14.85546875" style="186" customWidth="1"/>
    <col min="1287" max="1287" width="15.7109375" style="186" customWidth="1"/>
    <col min="1288" max="1288" width="14.85546875" style="186" customWidth="1"/>
    <col min="1289" max="1289" width="12.5703125" style="186" customWidth="1"/>
    <col min="1290" max="1290" width="12.85546875" style="186" customWidth="1"/>
    <col min="1291" max="1291" width="13.7109375" style="186" customWidth="1"/>
    <col min="1292" max="1292" width="16" style="186" customWidth="1"/>
    <col min="1293" max="1293" width="17.28515625" style="186" customWidth="1"/>
    <col min="1294" max="1294" width="15.28515625" style="186" customWidth="1"/>
    <col min="1295" max="1295" width="16.28515625" style="186" bestFit="1" customWidth="1"/>
    <col min="1296" max="1297" width="17.28515625" style="186" customWidth="1"/>
    <col min="1298" max="1298" width="14.7109375" style="186" customWidth="1"/>
    <col min="1299" max="1299" width="16.140625" style="186" customWidth="1"/>
    <col min="1300" max="1300" width="18.7109375" style="186" customWidth="1"/>
    <col min="1301" max="1301" width="16.28515625" style="186" customWidth="1"/>
    <col min="1302" max="1302" width="19.5703125" style="186" customWidth="1"/>
    <col min="1303" max="1304" width="14.7109375" style="186" customWidth="1"/>
    <col min="1305" max="1305" width="27" style="186" customWidth="1"/>
    <col min="1306" max="1306" width="17.7109375" style="186" customWidth="1"/>
    <col min="1307" max="1308" width="16.28515625" style="186" customWidth="1"/>
    <col min="1309" max="1309" width="18.42578125" style="186" customWidth="1"/>
    <col min="1310" max="1310" width="17.5703125" style="186" customWidth="1"/>
    <col min="1311" max="1311" width="17.140625" style="186" customWidth="1"/>
    <col min="1312" max="1312" width="18.5703125" style="186" customWidth="1"/>
    <col min="1313" max="1313" width="20.5703125" style="186" customWidth="1"/>
    <col min="1314" max="1314" width="13.42578125" style="186" customWidth="1"/>
    <col min="1315" max="1519" width="9.140625" style="186"/>
    <col min="1520" max="1520" width="8" style="186" customWidth="1"/>
    <col min="1521" max="1521" width="7.140625" style="186" customWidth="1"/>
    <col min="1522" max="1522" width="17" style="186" bestFit="1" customWidth="1"/>
    <col min="1523" max="1523" width="20.28515625" style="186" bestFit="1" customWidth="1"/>
    <col min="1524" max="1524" width="2.7109375" style="186" customWidth="1"/>
    <col min="1525" max="1525" width="5.5703125" style="186" customWidth="1"/>
    <col min="1526" max="1526" width="14.42578125" style="186" customWidth="1"/>
    <col min="1527" max="1527" width="18.42578125" style="186" customWidth="1"/>
    <col min="1528" max="1528" width="13" style="186" customWidth="1"/>
    <col min="1529" max="1529" width="16.7109375" style="186" customWidth="1"/>
    <col min="1530" max="1530" width="14.7109375" style="186" customWidth="1"/>
    <col min="1531" max="1531" width="18.42578125" style="186" customWidth="1"/>
    <col min="1532" max="1532" width="19.85546875" style="186" customWidth="1"/>
    <col min="1533" max="1533" width="4.140625" style="186" customWidth="1"/>
    <col min="1534" max="1534" width="7.28515625" style="186" customWidth="1"/>
    <col min="1535" max="1535" width="10.28515625" style="186" customWidth="1"/>
    <col min="1536" max="1536" width="16.5703125" style="186" customWidth="1"/>
    <col min="1537" max="1537" width="16.7109375" style="186" customWidth="1"/>
    <col min="1538" max="1538" width="15.28515625" style="186" customWidth="1"/>
    <col min="1539" max="1539" width="31.7109375" style="186" customWidth="1"/>
    <col min="1540" max="1540" width="9.42578125" style="186" customWidth="1"/>
    <col min="1541" max="1541" width="6.7109375" style="186" customWidth="1"/>
    <col min="1542" max="1542" width="14.85546875" style="186" customWidth="1"/>
    <col min="1543" max="1543" width="15.7109375" style="186" customWidth="1"/>
    <col min="1544" max="1544" width="14.85546875" style="186" customWidth="1"/>
    <col min="1545" max="1545" width="12.5703125" style="186" customWidth="1"/>
    <col min="1546" max="1546" width="12.85546875" style="186" customWidth="1"/>
    <col min="1547" max="1547" width="13.7109375" style="186" customWidth="1"/>
    <col min="1548" max="1548" width="16" style="186" customWidth="1"/>
    <col min="1549" max="1549" width="17.28515625" style="186" customWidth="1"/>
    <col min="1550" max="1550" width="15.28515625" style="186" customWidth="1"/>
    <col min="1551" max="1551" width="16.28515625" style="186" bestFit="1" customWidth="1"/>
    <col min="1552" max="1553" width="17.28515625" style="186" customWidth="1"/>
    <col min="1554" max="1554" width="14.7109375" style="186" customWidth="1"/>
    <col min="1555" max="1555" width="16.140625" style="186" customWidth="1"/>
    <col min="1556" max="1556" width="18.7109375" style="186" customWidth="1"/>
    <col min="1557" max="1557" width="16.28515625" style="186" customWidth="1"/>
    <col min="1558" max="1558" width="19.5703125" style="186" customWidth="1"/>
    <col min="1559" max="1560" width="14.7109375" style="186" customWidth="1"/>
    <col min="1561" max="1561" width="27" style="186" customWidth="1"/>
    <col min="1562" max="1562" width="17.7109375" style="186" customWidth="1"/>
    <col min="1563" max="1564" width="16.28515625" style="186" customWidth="1"/>
    <col min="1565" max="1565" width="18.42578125" style="186" customWidth="1"/>
    <col min="1566" max="1566" width="17.5703125" style="186" customWidth="1"/>
    <col min="1567" max="1567" width="17.140625" style="186" customWidth="1"/>
    <col min="1568" max="1568" width="18.5703125" style="186" customWidth="1"/>
    <col min="1569" max="1569" width="20.5703125" style="186" customWidth="1"/>
    <col min="1570" max="1570" width="13.42578125" style="186" customWidth="1"/>
    <col min="1571" max="1775" width="9.140625" style="186"/>
    <col min="1776" max="1776" width="8" style="186" customWidth="1"/>
    <col min="1777" max="1777" width="7.140625" style="186" customWidth="1"/>
    <col min="1778" max="1778" width="17" style="186" bestFit="1" customWidth="1"/>
    <col min="1779" max="1779" width="20.28515625" style="186" bestFit="1" customWidth="1"/>
    <col min="1780" max="1780" width="2.7109375" style="186" customWidth="1"/>
    <col min="1781" max="1781" width="5.5703125" style="186" customWidth="1"/>
    <col min="1782" max="1782" width="14.42578125" style="186" customWidth="1"/>
    <col min="1783" max="1783" width="18.42578125" style="186" customWidth="1"/>
    <col min="1784" max="1784" width="13" style="186" customWidth="1"/>
    <col min="1785" max="1785" width="16.7109375" style="186" customWidth="1"/>
    <col min="1786" max="1786" width="14.7109375" style="186" customWidth="1"/>
    <col min="1787" max="1787" width="18.42578125" style="186" customWidth="1"/>
    <col min="1788" max="1788" width="19.85546875" style="186" customWidth="1"/>
    <col min="1789" max="1789" width="4.140625" style="186" customWidth="1"/>
    <col min="1790" max="1790" width="7.28515625" style="186" customWidth="1"/>
    <col min="1791" max="1791" width="10.28515625" style="186" customWidth="1"/>
    <col min="1792" max="1792" width="16.5703125" style="186" customWidth="1"/>
    <col min="1793" max="1793" width="16.7109375" style="186" customWidth="1"/>
    <col min="1794" max="1794" width="15.28515625" style="186" customWidth="1"/>
    <col min="1795" max="1795" width="31.7109375" style="186" customWidth="1"/>
    <col min="1796" max="1796" width="9.42578125" style="186" customWidth="1"/>
    <col min="1797" max="1797" width="6.7109375" style="186" customWidth="1"/>
    <col min="1798" max="1798" width="14.85546875" style="186" customWidth="1"/>
    <col min="1799" max="1799" width="15.7109375" style="186" customWidth="1"/>
    <col min="1800" max="1800" width="14.85546875" style="186" customWidth="1"/>
    <col min="1801" max="1801" width="12.5703125" style="186" customWidth="1"/>
    <col min="1802" max="1802" width="12.85546875" style="186" customWidth="1"/>
    <col min="1803" max="1803" width="13.7109375" style="186" customWidth="1"/>
    <col min="1804" max="1804" width="16" style="186" customWidth="1"/>
    <col min="1805" max="1805" width="17.28515625" style="186" customWidth="1"/>
    <col min="1806" max="1806" width="15.28515625" style="186" customWidth="1"/>
    <col min="1807" max="1807" width="16.28515625" style="186" bestFit="1" customWidth="1"/>
    <col min="1808" max="1809" width="17.28515625" style="186" customWidth="1"/>
    <col min="1810" max="1810" width="14.7109375" style="186" customWidth="1"/>
    <col min="1811" max="1811" width="16.140625" style="186" customWidth="1"/>
    <col min="1812" max="1812" width="18.7109375" style="186" customWidth="1"/>
    <col min="1813" max="1813" width="16.28515625" style="186" customWidth="1"/>
    <col min="1814" max="1814" width="19.5703125" style="186" customWidth="1"/>
    <col min="1815" max="1816" width="14.7109375" style="186" customWidth="1"/>
    <col min="1817" max="1817" width="27" style="186" customWidth="1"/>
    <col min="1818" max="1818" width="17.7109375" style="186" customWidth="1"/>
    <col min="1819" max="1820" width="16.28515625" style="186" customWidth="1"/>
    <col min="1821" max="1821" width="18.42578125" style="186" customWidth="1"/>
    <col min="1822" max="1822" width="17.5703125" style="186" customWidth="1"/>
    <col min="1823" max="1823" width="17.140625" style="186" customWidth="1"/>
    <col min="1824" max="1824" width="18.5703125" style="186" customWidth="1"/>
    <col min="1825" max="1825" width="20.5703125" style="186" customWidth="1"/>
    <col min="1826" max="1826" width="13.42578125" style="186" customWidth="1"/>
    <col min="1827" max="2031" width="9.140625" style="186"/>
    <col min="2032" max="2032" width="8" style="186" customWidth="1"/>
    <col min="2033" max="2033" width="7.140625" style="186" customWidth="1"/>
    <col min="2034" max="2034" width="17" style="186" bestFit="1" customWidth="1"/>
    <col min="2035" max="2035" width="20.28515625" style="186" bestFit="1" customWidth="1"/>
    <col min="2036" max="2036" width="2.7109375" style="186" customWidth="1"/>
    <col min="2037" max="2037" width="5.5703125" style="186" customWidth="1"/>
    <col min="2038" max="2038" width="14.42578125" style="186" customWidth="1"/>
    <col min="2039" max="2039" width="18.42578125" style="186" customWidth="1"/>
    <col min="2040" max="2040" width="13" style="186" customWidth="1"/>
    <col min="2041" max="2041" width="16.7109375" style="186" customWidth="1"/>
    <col min="2042" max="2042" width="14.7109375" style="186" customWidth="1"/>
    <col min="2043" max="2043" width="18.42578125" style="186" customWidth="1"/>
    <col min="2044" max="2044" width="19.85546875" style="186" customWidth="1"/>
    <col min="2045" max="2045" width="4.140625" style="186" customWidth="1"/>
    <col min="2046" max="2046" width="7.28515625" style="186" customWidth="1"/>
    <col min="2047" max="2047" width="10.28515625" style="186" customWidth="1"/>
    <col min="2048" max="2048" width="16.5703125" style="186" customWidth="1"/>
    <col min="2049" max="2049" width="16.7109375" style="186" customWidth="1"/>
    <col min="2050" max="2050" width="15.28515625" style="186" customWidth="1"/>
    <col min="2051" max="2051" width="31.7109375" style="186" customWidth="1"/>
    <col min="2052" max="2052" width="9.42578125" style="186" customWidth="1"/>
    <col min="2053" max="2053" width="6.7109375" style="186" customWidth="1"/>
    <col min="2054" max="2054" width="14.85546875" style="186" customWidth="1"/>
    <col min="2055" max="2055" width="15.7109375" style="186" customWidth="1"/>
    <col min="2056" max="2056" width="14.85546875" style="186" customWidth="1"/>
    <col min="2057" max="2057" width="12.5703125" style="186" customWidth="1"/>
    <col min="2058" max="2058" width="12.85546875" style="186" customWidth="1"/>
    <col min="2059" max="2059" width="13.7109375" style="186" customWidth="1"/>
    <col min="2060" max="2060" width="16" style="186" customWidth="1"/>
    <col min="2061" max="2061" width="17.28515625" style="186" customWidth="1"/>
    <col min="2062" max="2062" width="15.28515625" style="186" customWidth="1"/>
    <col min="2063" max="2063" width="16.28515625" style="186" bestFit="1" customWidth="1"/>
    <col min="2064" max="2065" width="17.28515625" style="186" customWidth="1"/>
    <col min="2066" max="2066" width="14.7109375" style="186" customWidth="1"/>
    <col min="2067" max="2067" width="16.140625" style="186" customWidth="1"/>
    <col min="2068" max="2068" width="18.7109375" style="186" customWidth="1"/>
    <col min="2069" max="2069" width="16.28515625" style="186" customWidth="1"/>
    <col min="2070" max="2070" width="19.5703125" style="186" customWidth="1"/>
    <col min="2071" max="2072" width="14.7109375" style="186" customWidth="1"/>
    <col min="2073" max="2073" width="27" style="186" customWidth="1"/>
    <col min="2074" max="2074" width="17.7109375" style="186" customWidth="1"/>
    <col min="2075" max="2076" width="16.28515625" style="186" customWidth="1"/>
    <col min="2077" max="2077" width="18.42578125" style="186" customWidth="1"/>
    <col min="2078" max="2078" width="17.5703125" style="186" customWidth="1"/>
    <col min="2079" max="2079" width="17.140625" style="186" customWidth="1"/>
    <col min="2080" max="2080" width="18.5703125" style="186" customWidth="1"/>
    <col min="2081" max="2081" width="20.5703125" style="186" customWidth="1"/>
    <col min="2082" max="2082" width="13.42578125" style="186" customWidth="1"/>
    <col min="2083" max="2287" width="9.140625" style="186"/>
    <col min="2288" max="2288" width="8" style="186" customWidth="1"/>
    <col min="2289" max="2289" width="7.140625" style="186" customWidth="1"/>
    <col min="2290" max="2290" width="17" style="186" bestFit="1" customWidth="1"/>
    <col min="2291" max="2291" width="20.28515625" style="186" bestFit="1" customWidth="1"/>
    <col min="2292" max="2292" width="2.7109375" style="186" customWidth="1"/>
    <col min="2293" max="2293" width="5.5703125" style="186" customWidth="1"/>
    <col min="2294" max="2294" width="14.42578125" style="186" customWidth="1"/>
    <col min="2295" max="2295" width="18.42578125" style="186" customWidth="1"/>
    <col min="2296" max="2296" width="13" style="186" customWidth="1"/>
    <col min="2297" max="2297" width="16.7109375" style="186" customWidth="1"/>
    <col min="2298" max="2298" width="14.7109375" style="186" customWidth="1"/>
    <col min="2299" max="2299" width="18.42578125" style="186" customWidth="1"/>
    <col min="2300" max="2300" width="19.85546875" style="186" customWidth="1"/>
    <col min="2301" max="2301" width="4.140625" style="186" customWidth="1"/>
    <col min="2302" max="2302" width="7.28515625" style="186" customWidth="1"/>
    <col min="2303" max="2303" width="10.28515625" style="186" customWidth="1"/>
    <col min="2304" max="2304" width="16.5703125" style="186" customWidth="1"/>
    <col min="2305" max="2305" width="16.7109375" style="186" customWidth="1"/>
    <col min="2306" max="2306" width="15.28515625" style="186" customWidth="1"/>
    <col min="2307" max="2307" width="31.7109375" style="186" customWidth="1"/>
    <col min="2308" max="2308" width="9.42578125" style="186" customWidth="1"/>
    <col min="2309" max="2309" width="6.7109375" style="186" customWidth="1"/>
    <col min="2310" max="2310" width="14.85546875" style="186" customWidth="1"/>
    <col min="2311" max="2311" width="15.7109375" style="186" customWidth="1"/>
    <col min="2312" max="2312" width="14.85546875" style="186" customWidth="1"/>
    <col min="2313" max="2313" width="12.5703125" style="186" customWidth="1"/>
    <col min="2314" max="2314" width="12.85546875" style="186" customWidth="1"/>
    <col min="2315" max="2315" width="13.7109375" style="186" customWidth="1"/>
    <col min="2316" max="2316" width="16" style="186" customWidth="1"/>
    <col min="2317" max="2317" width="17.28515625" style="186" customWidth="1"/>
    <col min="2318" max="2318" width="15.28515625" style="186" customWidth="1"/>
    <col min="2319" max="2319" width="16.28515625" style="186" bestFit="1" customWidth="1"/>
    <col min="2320" max="2321" width="17.28515625" style="186" customWidth="1"/>
    <col min="2322" max="2322" width="14.7109375" style="186" customWidth="1"/>
    <col min="2323" max="2323" width="16.140625" style="186" customWidth="1"/>
    <col min="2324" max="2324" width="18.7109375" style="186" customWidth="1"/>
    <col min="2325" max="2325" width="16.28515625" style="186" customWidth="1"/>
    <col min="2326" max="2326" width="19.5703125" style="186" customWidth="1"/>
    <col min="2327" max="2328" width="14.7109375" style="186" customWidth="1"/>
    <col min="2329" max="2329" width="27" style="186" customWidth="1"/>
    <col min="2330" max="2330" width="17.7109375" style="186" customWidth="1"/>
    <col min="2331" max="2332" width="16.28515625" style="186" customWidth="1"/>
    <col min="2333" max="2333" width="18.42578125" style="186" customWidth="1"/>
    <col min="2334" max="2334" width="17.5703125" style="186" customWidth="1"/>
    <col min="2335" max="2335" width="17.140625" style="186" customWidth="1"/>
    <col min="2336" max="2336" width="18.5703125" style="186" customWidth="1"/>
    <col min="2337" max="2337" width="20.5703125" style="186" customWidth="1"/>
    <col min="2338" max="2338" width="13.42578125" style="186" customWidth="1"/>
    <col min="2339" max="2543" width="9.140625" style="186"/>
    <col min="2544" max="2544" width="8" style="186" customWidth="1"/>
    <col min="2545" max="2545" width="7.140625" style="186" customWidth="1"/>
    <col min="2546" max="2546" width="17" style="186" bestFit="1" customWidth="1"/>
    <col min="2547" max="2547" width="20.28515625" style="186" bestFit="1" customWidth="1"/>
    <col min="2548" max="2548" width="2.7109375" style="186" customWidth="1"/>
    <col min="2549" max="2549" width="5.5703125" style="186" customWidth="1"/>
    <col min="2550" max="2550" width="14.42578125" style="186" customWidth="1"/>
    <col min="2551" max="2551" width="18.42578125" style="186" customWidth="1"/>
    <col min="2552" max="2552" width="13" style="186" customWidth="1"/>
    <col min="2553" max="2553" width="16.7109375" style="186" customWidth="1"/>
    <col min="2554" max="2554" width="14.7109375" style="186" customWidth="1"/>
    <col min="2555" max="2555" width="18.42578125" style="186" customWidth="1"/>
    <col min="2556" max="2556" width="19.85546875" style="186" customWidth="1"/>
    <col min="2557" max="2557" width="4.140625" style="186" customWidth="1"/>
    <col min="2558" max="2558" width="7.28515625" style="186" customWidth="1"/>
    <col min="2559" max="2559" width="10.28515625" style="186" customWidth="1"/>
    <col min="2560" max="2560" width="16.5703125" style="186" customWidth="1"/>
    <col min="2561" max="2561" width="16.7109375" style="186" customWidth="1"/>
    <col min="2562" max="2562" width="15.28515625" style="186" customWidth="1"/>
    <col min="2563" max="2563" width="31.7109375" style="186" customWidth="1"/>
    <col min="2564" max="2564" width="9.42578125" style="186" customWidth="1"/>
    <col min="2565" max="2565" width="6.7109375" style="186" customWidth="1"/>
    <col min="2566" max="2566" width="14.85546875" style="186" customWidth="1"/>
    <col min="2567" max="2567" width="15.7109375" style="186" customWidth="1"/>
    <col min="2568" max="2568" width="14.85546875" style="186" customWidth="1"/>
    <col min="2569" max="2569" width="12.5703125" style="186" customWidth="1"/>
    <col min="2570" max="2570" width="12.85546875" style="186" customWidth="1"/>
    <col min="2571" max="2571" width="13.7109375" style="186" customWidth="1"/>
    <col min="2572" max="2572" width="16" style="186" customWidth="1"/>
    <col min="2573" max="2573" width="17.28515625" style="186" customWidth="1"/>
    <col min="2574" max="2574" width="15.28515625" style="186" customWidth="1"/>
    <col min="2575" max="2575" width="16.28515625" style="186" bestFit="1" customWidth="1"/>
    <col min="2576" max="2577" width="17.28515625" style="186" customWidth="1"/>
    <col min="2578" max="2578" width="14.7109375" style="186" customWidth="1"/>
    <col min="2579" max="2579" width="16.140625" style="186" customWidth="1"/>
    <col min="2580" max="2580" width="18.7109375" style="186" customWidth="1"/>
    <col min="2581" max="2581" width="16.28515625" style="186" customWidth="1"/>
    <col min="2582" max="2582" width="19.5703125" style="186" customWidth="1"/>
    <col min="2583" max="2584" width="14.7109375" style="186" customWidth="1"/>
    <col min="2585" max="2585" width="27" style="186" customWidth="1"/>
    <col min="2586" max="2586" width="17.7109375" style="186" customWidth="1"/>
    <col min="2587" max="2588" width="16.28515625" style="186" customWidth="1"/>
    <col min="2589" max="2589" width="18.42578125" style="186" customWidth="1"/>
    <col min="2590" max="2590" width="17.5703125" style="186" customWidth="1"/>
    <col min="2591" max="2591" width="17.140625" style="186" customWidth="1"/>
    <col min="2592" max="2592" width="18.5703125" style="186" customWidth="1"/>
    <col min="2593" max="2593" width="20.5703125" style="186" customWidth="1"/>
    <col min="2594" max="2594" width="13.42578125" style="186" customWidth="1"/>
    <col min="2595" max="2799" width="9.140625" style="186"/>
    <col min="2800" max="2800" width="8" style="186" customWidth="1"/>
    <col min="2801" max="2801" width="7.140625" style="186" customWidth="1"/>
    <col min="2802" max="2802" width="17" style="186" bestFit="1" customWidth="1"/>
    <col min="2803" max="2803" width="20.28515625" style="186" bestFit="1" customWidth="1"/>
    <col min="2804" max="2804" width="2.7109375" style="186" customWidth="1"/>
    <col min="2805" max="2805" width="5.5703125" style="186" customWidth="1"/>
    <col min="2806" max="2806" width="14.42578125" style="186" customWidth="1"/>
    <col min="2807" max="2807" width="18.42578125" style="186" customWidth="1"/>
    <col min="2808" max="2808" width="13" style="186" customWidth="1"/>
    <col min="2809" max="2809" width="16.7109375" style="186" customWidth="1"/>
    <col min="2810" max="2810" width="14.7109375" style="186" customWidth="1"/>
    <col min="2811" max="2811" width="18.42578125" style="186" customWidth="1"/>
    <col min="2812" max="2812" width="19.85546875" style="186" customWidth="1"/>
    <col min="2813" max="2813" width="4.140625" style="186" customWidth="1"/>
    <col min="2814" max="2814" width="7.28515625" style="186" customWidth="1"/>
    <col min="2815" max="2815" width="10.28515625" style="186" customWidth="1"/>
    <col min="2816" max="2816" width="16.5703125" style="186" customWidth="1"/>
    <col min="2817" max="2817" width="16.7109375" style="186" customWidth="1"/>
    <col min="2818" max="2818" width="15.28515625" style="186" customWidth="1"/>
    <col min="2819" max="2819" width="31.7109375" style="186" customWidth="1"/>
    <col min="2820" max="2820" width="9.42578125" style="186" customWidth="1"/>
    <col min="2821" max="2821" width="6.7109375" style="186" customWidth="1"/>
    <col min="2822" max="2822" width="14.85546875" style="186" customWidth="1"/>
    <col min="2823" max="2823" width="15.7109375" style="186" customWidth="1"/>
    <col min="2824" max="2824" width="14.85546875" style="186" customWidth="1"/>
    <col min="2825" max="2825" width="12.5703125" style="186" customWidth="1"/>
    <col min="2826" max="2826" width="12.85546875" style="186" customWidth="1"/>
    <col min="2827" max="2827" width="13.7109375" style="186" customWidth="1"/>
    <col min="2828" max="2828" width="16" style="186" customWidth="1"/>
    <col min="2829" max="2829" width="17.28515625" style="186" customWidth="1"/>
    <col min="2830" max="2830" width="15.28515625" style="186" customWidth="1"/>
    <col min="2831" max="2831" width="16.28515625" style="186" bestFit="1" customWidth="1"/>
    <col min="2832" max="2833" width="17.28515625" style="186" customWidth="1"/>
    <col min="2834" max="2834" width="14.7109375" style="186" customWidth="1"/>
    <col min="2835" max="2835" width="16.140625" style="186" customWidth="1"/>
    <col min="2836" max="2836" width="18.7109375" style="186" customWidth="1"/>
    <col min="2837" max="2837" width="16.28515625" style="186" customWidth="1"/>
    <col min="2838" max="2838" width="19.5703125" style="186" customWidth="1"/>
    <col min="2839" max="2840" width="14.7109375" style="186" customWidth="1"/>
    <col min="2841" max="2841" width="27" style="186" customWidth="1"/>
    <col min="2842" max="2842" width="17.7109375" style="186" customWidth="1"/>
    <col min="2843" max="2844" width="16.28515625" style="186" customWidth="1"/>
    <col min="2845" max="2845" width="18.42578125" style="186" customWidth="1"/>
    <col min="2846" max="2846" width="17.5703125" style="186" customWidth="1"/>
    <col min="2847" max="2847" width="17.140625" style="186" customWidth="1"/>
    <col min="2848" max="2848" width="18.5703125" style="186" customWidth="1"/>
    <col min="2849" max="2849" width="20.5703125" style="186" customWidth="1"/>
    <col min="2850" max="2850" width="13.42578125" style="186" customWidth="1"/>
    <col min="2851" max="3055" width="9.140625" style="186"/>
    <col min="3056" max="3056" width="8" style="186" customWidth="1"/>
    <col min="3057" max="3057" width="7.140625" style="186" customWidth="1"/>
    <col min="3058" max="3058" width="17" style="186" bestFit="1" customWidth="1"/>
    <col min="3059" max="3059" width="20.28515625" style="186" bestFit="1" customWidth="1"/>
    <col min="3060" max="3060" width="2.7109375" style="186" customWidth="1"/>
    <col min="3061" max="3061" width="5.5703125" style="186" customWidth="1"/>
    <col min="3062" max="3062" width="14.42578125" style="186" customWidth="1"/>
    <col min="3063" max="3063" width="18.42578125" style="186" customWidth="1"/>
    <col min="3064" max="3064" width="13" style="186" customWidth="1"/>
    <col min="3065" max="3065" width="16.7109375" style="186" customWidth="1"/>
    <col min="3066" max="3066" width="14.7109375" style="186" customWidth="1"/>
    <col min="3067" max="3067" width="18.42578125" style="186" customWidth="1"/>
    <col min="3068" max="3068" width="19.85546875" style="186" customWidth="1"/>
    <col min="3069" max="3069" width="4.140625" style="186" customWidth="1"/>
    <col min="3070" max="3070" width="7.28515625" style="186" customWidth="1"/>
    <col min="3071" max="3071" width="10.28515625" style="186" customWidth="1"/>
    <col min="3072" max="3072" width="16.5703125" style="186" customWidth="1"/>
    <col min="3073" max="3073" width="16.7109375" style="186" customWidth="1"/>
    <col min="3074" max="3074" width="15.28515625" style="186" customWidth="1"/>
    <col min="3075" max="3075" width="31.7109375" style="186" customWidth="1"/>
    <col min="3076" max="3076" width="9.42578125" style="186" customWidth="1"/>
    <col min="3077" max="3077" width="6.7109375" style="186" customWidth="1"/>
    <col min="3078" max="3078" width="14.85546875" style="186" customWidth="1"/>
    <col min="3079" max="3079" width="15.7109375" style="186" customWidth="1"/>
    <col min="3080" max="3080" width="14.85546875" style="186" customWidth="1"/>
    <col min="3081" max="3081" width="12.5703125" style="186" customWidth="1"/>
    <col min="3082" max="3082" width="12.85546875" style="186" customWidth="1"/>
    <col min="3083" max="3083" width="13.7109375" style="186" customWidth="1"/>
    <col min="3084" max="3084" width="16" style="186" customWidth="1"/>
    <col min="3085" max="3085" width="17.28515625" style="186" customWidth="1"/>
    <col min="3086" max="3086" width="15.28515625" style="186" customWidth="1"/>
    <col min="3087" max="3087" width="16.28515625" style="186" bestFit="1" customWidth="1"/>
    <col min="3088" max="3089" width="17.28515625" style="186" customWidth="1"/>
    <col min="3090" max="3090" width="14.7109375" style="186" customWidth="1"/>
    <col min="3091" max="3091" width="16.140625" style="186" customWidth="1"/>
    <col min="3092" max="3092" width="18.7109375" style="186" customWidth="1"/>
    <col min="3093" max="3093" width="16.28515625" style="186" customWidth="1"/>
    <col min="3094" max="3094" width="19.5703125" style="186" customWidth="1"/>
    <col min="3095" max="3096" width="14.7109375" style="186" customWidth="1"/>
    <col min="3097" max="3097" width="27" style="186" customWidth="1"/>
    <col min="3098" max="3098" width="17.7109375" style="186" customWidth="1"/>
    <col min="3099" max="3100" width="16.28515625" style="186" customWidth="1"/>
    <col min="3101" max="3101" width="18.42578125" style="186" customWidth="1"/>
    <col min="3102" max="3102" width="17.5703125" style="186" customWidth="1"/>
    <col min="3103" max="3103" width="17.140625" style="186" customWidth="1"/>
    <col min="3104" max="3104" width="18.5703125" style="186" customWidth="1"/>
    <col min="3105" max="3105" width="20.5703125" style="186" customWidth="1"/>
    <col min="3106" max="3106" width="13.42578125" style="186" customWidth="1"/>
    <col min="3107" max="3311" width="9.140625" style="186"/>
    <col min="3312" max="3312" width="8" style="186" customWidth="1"/>
    <col min="3313" max="3313" width="7.140625" style="186" customWidth="1"/>
    <col min="3314" max="3314" width="17" style="186" bestFit="1" customWidth="1"/>
    <col min="3315" max="3315" width="20.28515625" style="186" bestFit="1" customWidth="1"/>
    <col min="3316" max="3316" width="2.7109375" style="186" customWidth="1"/>
    <col min="3317" max="3317" width="5.5703125" style="186" customWidth="1"/>
    <col min="3318" max="3318" width="14.42578125" style="186" customWidth="1"/>
    <col min="3319" max="3319" width="18.42578125" style="186" customWidth="1"/>
    <col min="3320" max="3320" width="13" style="186" customWidth="1"/>
    <col min="3321" max="3321" width="16.7109375" style="186" customWidth="1"/>
    <col min="3322" max="3322" width="14.7109375" style="186" customWidth="1"/>
    <col min="3323" max="3323" width="18.42578125" style="186" customWidth="1"/>
    <col min="3324" max="3324" width="19.85546875" style="186" customWidth="1"/>
    <col min="3325" max="3325" width="4.140625" style="186" customWidth="1"/>
    <col min="3326" max="3326" width="7.28515625" style="186" customWidth="1"/>
    <col min="3327" max="3327" width="10.28515625" style="186" customWidth="1"/>
    <col min="3328" max="3328" width="16.5703125" style="186" customWidth="1"/>
    <col min="3329" max="3329" width="16.7109375" style="186" customWidth="1"/>
    <col min="3330" max="3330" width="15.28515625" style="186" customWidth="1"/>
    <col min="3331" max="3331" width="31.7109375" style="186" customWidth="1"/>
    <col min="3332" max="3332" width="9.42578125" style="186" customWidth="1"/>
    <col min="3333" max="3333" width="6.7109375" style="186" customWidth="1"/>
    <col min="3334" max="3334" width="14.85546875" style="186" customWidth="1"/>
    <col min="3335" max="3335" width="15.7109375" style="186" customWidth="1"/>
    <col min="3336" max="3336" width="14.85546875" style="186" customWidth="1"/>
    <col min="3337" max="3337" width="12.5703125" style="186" customWidth="1"/>
    <col min="3338" max="3338" width="12.85546875" style="186" customWidth="1"/>
    <col min="3339" max="3339" width="13.7109375" style="186" customWidth="1"/>
    <col min="3340" max="3340" width="16" style="186" customWidth="1"/>
    <col min="3341" max="3341" width="17.28515625" style="186" customWidth="1"/>
    <col min="3342" max="3342" width="15.28515625" style="186" customWidth="1"/>
    <col min="3343" max="3343" width="16.28515625" style="186" bestFit="1" customWidth="1"/>
    <col min="3344" max="3345" width="17.28515625" style="186" customWidth="1"/>
    <col min="3346" max="3346" width="14.7109375" style="186" customWidth="1"/>
    <col min="3347" max="3347" width="16.140625" style="186" customWidth="1"/>
    <col min="3348" max="3348" width="18.7109375" style="186" customWidth="1"/>
    <col min="3349" max="3349" width="16.28515625" style="186" customWidth="1"/>
    <col min="3350" max="3350" width="19.5703125" style="186" customWidth="1"/>
    <col min="3351" max="3352" width="14.7109375" style="186" customWidth="1"/>
    <col min="3353" max="3353" width="27" style="186" customWidth="1"/>
    <col min="3354" max="3354" width="17.7109375" style="186" customWidth="1"/>
    <col min="3355" max="3356" width="16.28515625" style="186" customWidth="1"/>
    <col min="3357" max="3357" width="18.42578125" style="186" customWidth="1"/>
    <col min="3358" max="3358" width="17.5703125" style="186" customWidth="1"/>
    <col min="3359" max="3359" width="17.140625" style="186" customWidth="1"/>
    <col min="3360" max="3360" width="18.5703125" style="186" customWidth="1"/>
    <col min="3361" max="3361" width="20.5703125" style="186" customWidth="1"/>
    <col min="3362" max="3362" width="13.42578125" style="186" customWidth="1"/>
    <col min="3363" max="3567" width="9.140625" style="186"/>
    <col min="3568" max="3568" width="8" style="186" customWidth="1"/>
    <col min="3569" max="3569" width="7.140625" style="186" customWidth="1"/>
    <col min="3570" max="3570" width="17" style="186" bestFit="1" customWidth="1"/>
    <col min="3571" max="3571" width="20.28515625" style="186" bestFit="1" customWidth="1"/>
    <col min="3572" max="3572" width="2.7109375" style="186" customWidth="1"/>
    <col min="3573" max="3573" width="5.5703125" style="186" customWidth="1"/>
    <col min="3574" max="3574" width="14.42578125" style="186" customWidth="1"/>
    <col min="3575" max="3575" width="18.42578125" style="186" customWidth="1"/>
    <col min="3576" max="3576" width="13" style="186" customWidth="1"/>
    <col min="3577" max="3577" width="16.7109375" style="186" customWidth="1"/>
    <col min="3578" max="3578" width="14.7109375" style="186" customWidth="1"/>
    <col min="3579" max="3579" width="18.42578125" style="186" customWidth="1"/>
    <col min="3580" max="3580" width="19.85546875" style="186" customWidth="1"/>
    <col min="3581" max="3581" width="4.140625" style="186" customWidth="1"/>
    <col min="3582" max="3582" width="7.28515625" style="186" customWidth="1"/>
    <col min="3583" max="3583" width="10.28515625" style="186" customWidth="1"/>
    <col min="3584" max="3584" width="16.5703125" style="186" customWidth="1"/>
    <col min="3585" max="3585" width="16.7109375" style="186" customWidth="1"/>
    <col min="3586" max="3586" width="15.28515625" style="186" customWidth="1"/>
    <col min="3587" max="3587" width="31.7109375" style="186" customWidth="1"/>
    <col min="3588" max="3588" width="9.42578125" style="186" customWidth="1"/>
    <col min="3589" max="3589" width="6.7109375" style="186" customWidth="1"/>
    <col min="3590" max="3590" width="14.85546875" style="186" customWidth="1"/>
    <col min="3591" max="3591" width="15.7109375" style="186" customWidth="1"/>
    <col min="3592" max="3592" width="14.85546875" style="186" customWidth="1"/>
    <col min="3593" max="3593" width="12.5703125" style="186" customWidth="1"/>
    <col min="3594" max="3594" width="12.85546875" style="186" customWidth="1"/>
    <col min="3595" max="3595" width="13.7109375" style="186" customWidth="1"/>
    <col min="3596" max="3596" width="16" style="186" customWidth="1"/>
    <col min="3597" max="3597" width="17.28515625" style="186" customWidth="1"/>
    <col min="3598" max="3598" width="15.28515625" style="186" customWidth="1"/>
    <col min="3599" max="3599" width="16.28515625" style="186" bestFit="1" customWidth="1"/>
    <col min="3600" max="3601" width="17.28515625" style="186" customWidth="1"/>
    <col min="3602" max="3602" width="14.7109375" style="186" customWidth="1"/>
    <col min="3603" max="3603" width="16.140625" style="186" customWidth="1"/>
    <col min="3604" max="3604" width="18.7109375" style="186" customWidth="1"/>
    <col min="3605" max="3605" width="16.28515625" style="186" customWidth="1"/>
    <col min="3606" max="3606" width="19.5703125" style="186" customWidth="1"/>
    <col min="3607" max="3608" width="14.7109375" style="186" customWidth="1"/>
    <col min="3609" max="3609" width="27" style="186" customWidth="1"/>
    <col min="3610" max="3610" width="17.7109375" style="186" customWidth="1"/>
    <col min="3611" max="3612" width="16.28515625" style="186" customWidth="1"/>
    <col min="3613" max="3613" width="18.42578125" style="186" customWidth="1"/>
    <col min="3614" max="3614" width="17.5703125" style="186" customWidth="1"/>
    <col min="3615" max="3615" width="17.140625" style="186" customWidth="1"/>
    <col min="3616" max="3616" width="18.5703125" style="186" customWidth="1"/>
    <col min="3617" max="3617" width="20.5703125" style="186" customWidth="1"/>
    <col min="3618" max="3618" width="13.42578125" style="186" customWidth="1"/>
    <col min="3619" max="3823" width="9.140625" style="186"/>
    <col min="3824" max="3824" width="8" style="186" customWidth="1"/>
    <col min="3825" max="3825" width="7.140625" style="186" customWidth="1"/>
    <col min="3826" max="3826" width="17" style="186" bestFit="1" customWidth="1"/>
    <col min="3827" max="3827" width="20.28515625" style="186" bestFit="1" customWidth="1"/>
    <col min="3828" max="3828" width="2.7109375" style="186" customWidth="1"/>
    <col min="3829" max="3829" width="5.5703125" style="186" customWidth="1"/>
    <col min="3830" max="3830" width="14.42578125" style="186" customWidth="1"/>
    <col min="3831" max="3831" width="18.42578125" style="186" customWidth="1"/>
    <col min="3832" max="3832" width="13" style="186" customWidth="1"/>
    <col min="3833" max="3833" width="16.7109375" style="186" customWidth="1"/>
    <col min="3834" max="3834" width="14.7109375" style="186" customWidth="1"/>
    <col min="3835" max="3835" width="18.42578125" style="186" customWidth="1"/>
    <col min="3836" max="3836" width="19.85546875" style="186" customWidth="1"/>
    <col min="3837" max="3837" width="4.140625" style="186" customWidth="1"/>
    <col min="3838" max="3838" width="7.28515625" style="186" customWidth="1"/>
    <col min="3839" max="3839" width="10.28515625" style="186" customWidth="1"/>
    <col min="3840" max="3840" width="16.5703125" style="186" customWidth="1"/>
    <col min="3841" max="3841" width="16.7109375" style="186" customWidth="1"/>
    <col min="3842" max="3842" width="15.28515625" style="186" customWidth="1"/>
    <col min="3843" max="3843" width="31.7109375" style="186" customWidth="1"/>
    <col min="3844" max="3844" width="9.42578125" style="186" customWidth="1"/>
    <col min="3845" max="3845" width="6.7109375" style="186" customWidth="1"/>
    <col min="3846" max="3846" width="14.85546875" style="186" customWidth="1"/>
    <col min="3847" max="3847" width="15.7109375" style="186" customWidth="1"/>
    <col min="3848" max="3848" width="14.85546875" style="186" customWidth="1"/>
    <col min="3849" max="3849" width="12.5703125" style="186" customWidth="1"/>
    <col min="3850" max="3850" width="12.85546875" style="186" customWidth="1"/>
    <col min="3851" max="3851" width="13.7109375" style="186" customWidth="1"/>
    <col min="3852" max="3852" width="16" style="186" customWidth="1"/>
    <col min="3853" max="3853" width="17.28515625" style="186" customWidth="1"/>
    <col min="3854" max="3854" width="15.28515625" style="186" customWidth="1"/>
    <col min="3855" max="3855" width="16.28515625" style="186" bestFit="1" customWidth="1"/>
    <col min="3856" max="3857" width="17.28515625" style="186" customWidth="1"/>
    <col min="3858" max="3858" width="14.7109375" style="186" customWidth="1"/>
    <col min="3859" max="3859" width="16.140625" style="186" customWidth="1"/>
    <col min="3860" max="3860" width="18.7109375" style="186" customWidth="1"/>
    <col min="3861" max="3861" width="16.28515625" style="186" customWidth="1"/>
    <col min="3862" max="3862" width="19.5703125" style="186" customWidth="1"/>
    <col min="3863" max="3864" width="14.7109375" style="186" customWidth="1"/>
    <col min="3865" max="3865" width="27" style="186" customWidth="1"/>
    <col min="3866" max="3866" width="17.7109375" style="186" customWidth="1"/>
    <col min="3867" max="3868" width="16.28515625" style="186" customWidth="1"/>
    <col min="3869" max="3869" width="18.42578125" style="186" customWidth="1"/>
    <col min="3870" max="3870" width="17.5703125" style="186" customWidth="1"/>
    <col min="3871" max="3871" width="17.140625" style="186" customWidth="1"/>
    <col min="3872" max="3872" width="18.5703125" style="186" customWidth="1"/>
    <col min="3873" max="3873" width="20.5703125" style="186" customWidth="1"/>
    <col min="3874" max="3874" width="13.42578125" style="186" customWidth="1"/>
    <col min="3875" max="4079" width="9.140625" style="186"/>
    <col min="4080" max="4080" width="8" style="186" customWidth="1"/>
    <col min="4081" max="4081" width="7.140625" style="186" customWidth="1"/>
    <col min="4082" max="4082" width="17" style="186" bestFit="1" customWidth="1"/>
    <col min="4083" max="4083" width="20.28515625" style="186" bestFit="1" customWidth="1"/>
    <col min="4084" max="4084" width="2.7109375" style="186" customWidth="1"/>
    <col min="4085" max="4085" width="5.5703125" style="186" customWidth="1"/>
    <col min="4086" max="4086" width="14.42578125" style="186" customWidth="1"/>
    <col min="4087" max="4087" width="18.42578125" style="186" customWidth="1"/>
    <col min="4088" max="4088" width="13" style="186" customWidth="1"/>
    <col min="4089" max="4089" width="16.7109375" style="186" customWidth="1"/>
    <col min="4090" max="4090" width="14.7109375" style="186" customWidth="1"/>
    <col min="4091" max="4091" width="18.42578125" style="186" customWidth="1"/>
    <col min="4092" max="4092" width="19.85546875" style="186" customWidth="1"/>
    <col min="4093" max="4093" width="4.140625" style="186" customWidth="1"/>
    <col min="4094" max="4094" width="7.28515625" style="186" customWidth="1"/>
    <col min="4095" max="4095" width="10.28515625" style="186" customWidth="1"/>
    <col min="4096" max="4096" width="16.5703125" style="186" customWidth="1"/>
    <col min="4097" max="4097" width="16.7109375" style="186" customWidth="1"/>
    <col min="4098" max="4098" width="15.28515625" style="186" customWidth="1"/>
    <col min="4099" max="4099" width="31.7109375" style="186" customWidth="1"/>
    <col min="4100" max="4100" width="9.42578125" style="186" customWidth="1"/>
    <col min="4101" max="4101" width="6.7109375" style="186" customWidth="1"/>
    <col min="4102" max="4102" width="14.85546875" style="186" customWidth="1"/>
    <col min="4103" max="4103" width="15.7109375" style="186" customWidth="1"/>
    <col min="4104" max="4104" width="14.85546875" style="186" customWidth="1"/>
    <col min="4105" max="4105" width="12.5703125" style="186" customWidth="1"/>
    <col min="4106" max="4106" width="12.85546875" style="186" customWidth="1"/>
    <col min="4107" max="4107" width="13.7109375" style="186" customWidth="1"/>
    <col min="4108" max="4108" width="16" style="186" customWidth="1"/>
    <col min="4109" max="4109" width="17.28515625" style="186" customWidth="1"/>
    <col min="4110" max="4110" width="15.28515625" style="186" customWidth="1"/>
    <col min="4111" max="4111" width="16.28515625" style="186" bestFit="1" customWidth="1"/>
    <col min="4112" max="4113" width="17.28515625" style="186" customWidth="1"/>
    <col min="4114" max="4114" width="14.7109375" style="186" customWidth="1"/>
    <col min="4115" max="4115" width="16.140625" style="186" customWidth="1"/>
    <col min="4116" max="4116" width="18.7109375" style="186" customWidth="1"/>
    <col min="4117" max="4117" width="16.28515625" style="186" customWidth="1"/>
    <col min="4118" max="4118" width="19.5703125" style="186" customWidth="1"/>
    <col min="4119" max="4120" width="14.7109375" style="186" customWidth="1"/>
    <col min="4121" max="4121" width="27" style="186" customWidth="1"/>
    <col min="4122" max="4122" width="17.7109375" style="186" customWidth="1"/>
    <col min="4123" max="4124" width="16.28515625" style="186" customWidth="1"/>
    <col min="4125" max="4125" width="18.42578125" style="186" customWidth="1"/>
    <col min="4126" max="4126" width="17.5703125" style="186" customWidth="1"/>
    <col min="4127" max="4127" width="17.140625" style="186" customWidth="1"/>
    <col min="4128" max="4128" width="18.5703125" style="186" customWidth="1"/>
    <col min="4129" max="4129" width="20.5703125" style="186" customWidth="1"/>
    <col min="4130" max="4130" width="13.42578125" style="186" customWidth="1"/>
    <col min="4131" max="4335" width="9.140625" style="186"/>
    <col min="4336" max="4336" width="8" style="186" customWidth="1"/>
    <col min="4337" max="4337" width="7.140625" style="186" customWidth="1"/>
    <col min="4338" max="4338" width="17" style="186" bestFit="1" customWidth="1"/>
    <col min="4339" max="4339" width="20.28515625" style="186" bestFit="1" customWidth="1"/>
    <col min="4340" max="4340" width="2.7109375" style="186" customWidth="1"/>
    <col min="4341" max="4341" width="5.5703125" style="186" customWidth="1"/>
    <col min="4342" max="4342" width="14.42578125" style="186" customWidth="1"/>
    <col min="4343" max="4343" width="18.42578125" style="186" customWidth="1"/>
    <col min="4344" max="4344" width="13" style="186" customWidth="1"/>
    <col min="4345" max="4345" width="16.7109375" style="186" customWidth="1"/>
    <col min="4346" max="4346" width="14.7109375" style="186" customWidth="1"/>
    <col min="4347" max="4347" width="18.42578125" style="186" customWidth="1"/>
    <col min="4348" max="4348" width="19.85546875" style="186" customWidth="1"/>
    <col min="4349" max="4349" width="4.140625" style="186" customWidth="1"/>
    <col min="4350" max="4350" width="7.28515625" style="186" customWidth="1"/>
    <col min="4351" max="4351" width="10.28515625" style="186" customWidth="1"/>
    <col min="4352" max="4352" width="16.5703125" style="186" customWidth="1"/>
    <col min="4353" max="4353" width="16.7109375" style="186" customWidth="1"/>
    <col min="4354" max="4354" width="15.28515625" style="186" customWidth="1"/>
    <col min="4355" max="4355" width="31.7109375" style="186" customWidth="1"/>
    <col min="4356" max="4356" width="9.42578125" style="186" customWidth="1"/>
    <col min="4357" max="4357" width="6.7109375" style="186" customWidth="1"/>
    <col min="4358" max="4358" width="14.85546875" style="186" customWidth="1"/>
    <col min="4359" max="4359" width="15.7109375" style="186" customWidth="1"/>
    <col min="4360" max="4360" width="14.85546875" style="186" customWidth="1"/>
    <col min="4361" max="4361" width="12.5703125" style="186" customWidth="1"/>
    <col min="4362" max="4362" width="12.85546875" style="186" customWidth="1"/>
    <col min="4363" max="4363" width="13.7109375" style="186" customWidth="1"/>
    <col min="4364" max="4364" width="16" style="186" customWidth="1"/>
    <col min="4365" max="4365" width="17.28515625" style="186" customWidth="1"/>
    <col min="4366" max="4366" width="15.28515625" style="186" customWidth="1"/>
    <col min="4367" max="4367" width="16.28515625" style="186" bestFit="1" customWidth="1"/>
    <col min="4368" max="4369" width="17.28515625" style="186" customWidth="1"/>
    <col min="4370" max="4370" width="14.7109375" style="186" customWidth="1"/>
    <col min="4371" max="4371" width="16.140625" style="186" customWidth="1"/>
    <col min="4372" max="4372" width="18.7109375" style="186" customWidth="1"/>
    <col min="4373" max="4373" width="16.28515625" style="186" customWidth="1"/>
    <col min="4374" max="4374" width="19.5703125" style="186" customWidth="1"/>
    <col min="4375" max="4376" width="14.7109375" style="186" customWidth="1"/>
    <col min="4377" max="4377" width="27" style="186" customWidth="1"/>
    <col min="4378" max="4378" width="17.7109375" style="186" customWidth="1"/>
    <col min="4379" max="4380" width="16.28515625" style="186" customWidth="1"/>
    <col min="4381" max="4381" width="18.42578125" style="186" customWidth="1"/>
    <col min="4382" max="4382" width="17.5703125" style="186" customWidth="1"/>
    <col min="4383" max="4383" width="17.140625" style="186" customWidth="1"/>
    <col min="4384" max="4384" width="18.5703125" style="186" customWidth="1"/>
    <col min="4385" max="4385" width="20.5703125" style="186" customWidth="1"/>
    <col min="4386" max="4386" width="13.42578125" style="186" customWidth="1"/>
    <col min="4387" max="4591" width="9.140625" style="186"/>
    <col min="4592" max="4592" width="8" style="186" customWidth="1"/>
    <col min="4593" max="4593" width="7.140625" style="186" customWidth="1"/>
    <col min="4594" max="4594" width="17" style="186" bestFit="1" customWidth="1"/>
    <col min="4595" max="4595" width="20.28515625" style="186" bestFit="1" customWidth="1"/>
    <col min="4596" max="4596" width="2.7109375" style="186" customWidth="1"/>
    <col min="4597" max="4597" width="5.5703125" style="186" customWidth="1"/>
    <col min="4598" max="4598" width="14.42578125" style="186" customWidth="1"/>
    <col min="4599" max="4599" width="18.42578125" style="186" customWidth="1"/>
    <col min="4600" max="4600" width="13" style="186" customWidth="1"/>
    <col min="4601" max="4601" width="16.7109375" style="186" customWidth="1"/>
    <col min="4602" max="4602" width="14.7109375" style="186" customWidth="1"/>
    <col min="4603" max="4603" width="18.42578125" style="186" customWidth="1"/>
    <col min="4604" max="4604" width="19.85546875" style="186" customWidth="1"/>
    <col min="4605" max="4605" width="4.140625" style="186" customWidth="1"/>
    <col min="4606" max="4606" width="7.28515625" style="186" customWidth="1"/>
    <col min="4607" max="4607" width="10.28515625" style="186" customWidth="1"/>
    <col min="4608" max="4608" width="16.5703125" style="186" customWidth="1"/>
    <col min="4609" max="4609" width="16.7109375" style="186" customWidth="1"/>
    <col min="4610" max="4610" width="15.28515625" style="186" customWidth="1"/>
    <col min="4611" max="4611" width="31.7109375" style="186" customWidth="1"/>
    <col min="4612" max="4612" width="9.42578125" style="186" customWidth="1"/>
    <col min="4613" max="4613" width="6.7109375" style="186" customWidth="1"/>
    <col min="4614" max="4614" width="14.85546875" style="186" customWidth="1"/>
    <col min="4615" max="4615" width="15.7109375" style="186" customWidth="1"/>
    <col min="4616" max="4616" width="14.85546875" style="186" customWidth="1"/>
    <col min="4617" max="4617" width="12.5703125" style="186" customWidth="1"/>
    <col min="4618" max="4618" width="12.85546875" style="186" customWidth="1"/>
    <col min="4619" max="4619" width="13.7109375" style="186" customWidth="1"/>
    <col min="4620" max="4620" width="16" style="186" customWidth="1"/>
    <col min="4621" max="4621" width="17.28515625" style="186" customWidth="1"/>
    <col min="4622" max="4622" width="15.28515625" style="186" customWidth="1"/>
    <col min="4623" max="4623" width="16.28515625" style="186" bestFit="1" customWidth="1"/>
    <col min="4624" max="4625" width="17.28515625" style="186" customWidth="1"/>
    <col min="4626" max="4626" width="14.7109375" style="186" customWidth="1"/>
    <col min="4627" max="4627" width="16.140625" style="186" customWidth="1"/>
    <col min="4628" max="4628" width="18.7109375" style="186" customWidth="1"/>
    <col min="4629" max="4629" width="16.28515625" style="186" customWidth="1"/>
    <col min="4630" max="4630" width="19.5703125" style="186" customWidth="1"/>
    <col min="4631" max="4632" width="14.7109375" style="186" customWidth="1"/>
    <col min="4633" max="4633" width="27" style="186" customWidth="1"/>
    <col min="4634" max="4634" width="17.7109375" style="186" customWidth="1"/>
    <col min="4635" max="4636" width="16.28515625" style="186" customWidth="1"/>
    <col min="4637" max="4637" width="18.42578125" style="186" customWidth="1"/>
    <col min="4638" max="4638" width="17.5703125" style="186" customWidth="1"/>
    <col min="4639" max="4639" width="17.140625" style="186" customWidth="1"/>
    <col min="4640" max="4640" width="18.5703125" style="186" customWidth="1"/>
    <col min="4641" max="4641" width="20.5703125" style="186" customWidth="1"/>
    <col min="4642" max="4642" width="13.42578125" style="186" customWidth="1"/>
    <col min="4643" max="4847" width="9.140625" style="186"/>
    <col min="4848" max="4848" width="8" style="186" customWidth="1"/>
    <col min="4849" max="4849" width="7.140625" style="186" customWidth="1"/>
    <col min="4850" max="4850" width="17" style="186" bestFit="1" customWidth="1"/>
    <col min="4851" max="4851" width="20.28515625" style="186" bestFit="1" customWidth="1"/>
    <col min="4852" max="4852" width="2.7109375" style="186" customWidth="1"/>
    <col min="4853" max="4853" width="5.5703125" style="186" customWidth="1"/>
    <col min="4854" max="4854" width="14.42578125" style="186" customWidth="1"/>
    <col min="4855" max="4855" width="18.42578125" style="186" customWidth="1"/>
    <col min="4856" max="4856" width="13" style="186" customWidth="1"/>
    <col min="4857" max="4857" width="16.7109375" style="186" customWidth="1"/>
    <col min="4858" max="4858" width="14.7109375" style="186" customWidth="1"/>
    <col min="4859" max="4859" width="18.42578125" style="186" customWidth="1"/>
    <col min="4860" max="4860" width="19.85546875" style="186" customWidth="1"/>
    <col min="4861" max="4861" width="4.140625" style="186" customWidth="1"/>
    <col min="4862" max="4862" width="7.28515625" style="186" customWidth="1"/>
    <col min="4863" max="4863" width="10.28515625" style="186" customWidth="1"/>
    <col min="4864" max="4864" width="16.5703125" style="186" customWidth="1"/>
    <col min="4865" max="4865" width="16.7109375" style="186" customWidth="1"/>
    <col min="4866" max="4866" width="15.28515625" style="186" customWidth="1"/>
    <col min="4867" max="4867" width="31.7109375" style="186" customWidth="1"/>
    <col min="4868" max="4868" width="9.42578125" style="186" customWidth="1"/>
    <col min="4869" max="4869" width="6.7109375" style="186" customWidth="1"/>
    <col min="4870" max="4870" width="14.85546875" style="186" customWidth="1"/>
    <col min="4871" max="4871" width="15.7109375" style="186" customWidth="1"/>
    <col min="4872" max="4872" width="14.85546875" style="186" customWidth="1"/>
    <col min="4873" max="4873" width="12.5703125" style="186" customWidth="1"/>
    <col min="4874" max="4874" width="12.85546875" style="186" customWidth="1"/>
    <col min="4875" max="4875" width="13.7109375" style="186" customWidth="1"/>
    <col min="4876" max="4876" width="16" style="186" customWidth="1"/>
    <col min="4877" max="4877" width="17.28515625" style="186" customWidth="1"/>
    <col min="4878" max="4878" width="15.28515625" style="186" customWidth="1"/>
    <col min="4879" max="4879" width="16.28515625" style="186" bestFit="1" customWidth="1"/>
    <col min="4880" max="4881" width="17.28515625" style="186" customWidth="1"/>
    <col min="4882" max="4882" width="14.7109375" style="186" customWidth="1"/>
    <col min="4883" max="4883" width="16.140625" style="186" customWidth="1"/>
    <col min="4884" max="4884" width="18.7109375" style="186" customWidth="1"/>
    <col min="4885" max="4885" width="16.28515625" style="186" customWidth="1"/>
    <col min="4886" max="4886" width="19.5703125" style="186" customWidth="1"/>
    <col min="4887" max="4888" width="14.7109375" style="186" customWidth="1"/>
    <col min="4889" max="4889" width="27" style="186" customWidth="1"/>
    <col min="4890" max="4890" width="17.7109375" style="186" customWidth="1"/>
    <col min="4891" max="4892" width="16.28515625" style="186" customWidth="1"/>
    <col min="4893" max="4893" width="18.42578125" style="186" customWidth="1"/>
    <col min="4894" max="4894" width="17.5703125" style="186" customWidth="1"/>
    <col min="4895" max="4895" width="17.140625" style="186" customWidth="1"/>
    <col min="4896" max="4896" width="18.5703125" style="186" customWidth="1"/>
    <col min="4897" max="4897" width="20.5703125" style="186" customWidth="1"/>
    <col min="4898" max="4898" width="13.42578125" style="186" customWidth="1"/>
    <col min="4899" max="5103" width="9.140625" style="186"/>
    <col min="5104" max="5104" width="8" style="186" customWidth="1"/>
    <col min="5105" max="5105" width="7.140625" style="186" customWidth="1"/>
    <col min="5106" max="5106" width="17" style="186" bestFit="1" customWidth="1"/>
    <col min="5107" max="5107" width="20.28515625" style="186" bestFit="1" customWidth="1"/>
    <col min="5108" max="5108" width="2.7109375" style="186" customWidth="1"/>
    <col min="5109" max="5109" width="5.5703125" style="186" customWidth="1"/>
    <col min="5110" max="5110" width="14.42578125" style="186" customWidth="1"/>
    <col min="5111" max="5111" width="18.42578125" style="186" customWidth="1"/>
    <col min="5112" max="5112" width="13" style="186" customWidth="1"/>
    <col min="5113" max="5113" width="16.7109375" style="186" customWidth="1"/>
    <col min="5114" max="5114" width="14.7109375" style="186" customWidth="1"/>
    <col min="5115" max="5115" width="18.42578125" style="186" customWidth="1"/>
    <col min="5116" max="5116" width="19.85546875" style="186" customWidth="1"/>
    <col min="5117" max="5117" width="4.140625" style="186" customWidth="1"/>
    <col min="5118" max="5118" width="7.28515625" style="186" customWidth="1"/>
    <col min="5119" max="5119" width="10.28515625" style="186" customWidth="1"/>
    <col min="5120" max="5120" width="16.5703125" style="186" customWidth="1"/>
    <col min="5121" max="5121" width="16.7109375" style="186" customWidth="1"/>
    <col min="5122" max="5122" width="15.28515625" style="186" customWidth="1"/>
    <col min="5123" max="5123" width="31.7109375" style="186" customWidth="1"/>
    <col min="5124" max="5124" width="9.42578125" style="186" customWidth="1"/>
    <col min="5125" max="5125" width="6.7109375" style="186" customWidth="1"/>
    <col min="5126" max="5126" width="14.85546875" style="186" customWidth="1"/>
    <col min="5127" max="5127" width="15.7109375" style="186" customWidth="1"/>
    <col min="5128" max="5128" width="14.85546875" style="186" customWidth="1"/>
    <col min="5129" max="5129" width="12.5703125" style="186" customWidth="1"/>
    <col min="5130" max="5130" width="12.85546875" style="186" customWidth="1"/>
    <col min="5131" max="5131" width="13.7109375" style="186" customWidth="1"/>
    <col min="5132" max="5132" width="16" style="186" customWidth="1"/>
    <col min="5133" max="5133" width="17.28515625" style="186" customWidth="1"/>
    <col min="5134" max="5134" width="15.28515625" style="186" customWidth="1"/>
    <col min="5135" max="5135" width="16.28515625" style="186" bestFit="1" customWidth="1"/>
    <col min="5136" max="5137" width="17.28515625" style="186" customWidth="1"/>
    <col min="5138" max="5138" width="14.7109375" style="186" customWidth="1"/>
    <col min="5139" max="5139" width="16.140625" style="186" customWidth="1"/>
    <col min="5140" max="5140" width="18.7109375" style="186" customWidth="1"/>
    <col min="5141" max="5141" width="16.28515625" style="186" customWidth="1"/>
    <col min="5142" max="5142" width="19.5703125" style="186" customWidth="1"/>
    <col min="5143" max="5144" width="14.7109375" style="186" customWidth="1"/>
    <col min="5145" max="5145" width="27" style="186" customWidth="1"/>
    <col min="5146" max="5146" width="17.7109375" style="186" customWidth="1"/>
    <col min="5147" max="5148" width="16.28515625" style="186" customWidth="1"/>
    <col min="5149" max="5149" width="18.42578125" style="186" customWidth="1"/>
    <col min="5150" max="5150" width="17.5703125" style="186" customWidth="1"/>
    <col min="5151" max="5151" width="17.140625" style="186" customWidth="1"/>
    <col min="5152" max="5152" width="18.5703125" style="186" customWidth="1"/>
    <col min="5153" max="5153" width="20.5703125" style="186" customWidth="1"/>
    <col min="5154" max="5154" width="13.42578125" style="186" customWidth="1"/>
    <col min="5155" max="5359" width="9.140625" style="186"/>
    <col min="5360" max="5360" width="8" style="186" customWidth="1"/>
    <col min="5361" max="5361" width="7.140625" style="186" customWidth="1"/>
    <col min="5362" max="5362" width="17" style="186" bestFit="1" customWidth="1"/>
    <col min="5363" max="5363" width="20.28515625" style="186" bestFit="1" customWidth="1"/>
    <col min="5364" max="5364" width="2.7109375" style="186" customWidth="1"/>
    <col min="5365" max="5365" width="5.5703125" style="186" customWidth="1"/>
    <col min="5366" max="5366" width="14.42578125" style="186" customWidth="1"/>
    <col min="5367" max="5367" width="18.42578125" style="186" customWidth="1"/>
    <col min="5368" max="5368" width="13" style="186" customWidth="1"/>
    <col min="5369" max="5369" width="16.7109375" style="186" customWidth="1"/>
    <col min="5370" max="5370" width="14.7109375" style="186" customWidth="1"/>
    <col min="5371" max="5371" width="18.42578125" style="186" customWidth="1"/>
    <col min="5372" max="5372" width="19.85546875" style="186" customWidth="1"/>
    <col min="5373" max="5373" width="4.140625" style="186" customWidth="1"/>
    <col min="5374" max="5374" width="7.28515625" style="186" customWidth="1"/>
    <col min="5375" max="5375" width="10.28515625" style="186" customWidth="1"/>
    <col min="5376" max="5376" width="16.5703125" style="186" customWidth="1"/>
    <col min="5377" max="5377" width="16.7109375" style="186" customWidth="1"/>
    <col min="5378" max="5378" width="15.28515625" style="186" customWidth="1"/>
    <col min="5379" max="5379" width="31.7109375" style="186" customWidth="1"/>
    <col min="5380" max="5380" width="9.42578125" style="186" customWidth="1"/>
    <col min="5381" max="5381" width="6.7109375" style="186" customWidth="1"/>
    <col min="5382" max="5382" width="14.85546875" style="186" customWidth="1"/>
    <col min="5383" max="5383" width="15.7109375" style="186" customWidth="1"/>
    <col min="5384" max="5384" width="14.85546875" style="186" customWidth="1"/>
    <col min="5385" max="5385" width="12.5703125" style="186" customWidth="1"/>
    <col min="5386" max="5386" width="12.85546875" style="186" customWidth="1"/>
    <col min="5387" max="5387" width="13.7109375" style="186" customWidth="1"/>
    <col min="5388" max="5388" width="16" style="186" customWidth="1"/>
    <col min="5389" max="5389" width="17.28515625" style="186" customWidth="1"/>
    <col min="5390" max="5390" width="15.28515625" style="186" customWidth="1"/>
    <col min="5391" max="5391" width="16.28515625" style="186" bestFit="1" customWidth="1"/>
    <col min="5392" max="5393" width="17.28515625" style="186" customWidth="1"/>
    <col min="5394" max="5394" width="14.7109375" style="186" customWidth="1"/>
    <col min="5395" max="5395" width="16.140625" style="186" customWidth="1"/>
    <col min="5396" max="5396" width="18.7109375" style="186" customWidth="1"/>
    <col min="5397" max="5397" width="16.28515625" style="186" customWidth="1"/>
    <col min="5398" max="5398" width="19.5703125" style="186" customWidth="1"/>
    <col min="5399" max="5400" width="14.7109375" style="186" customWidth="1"/>
    <col min="5401" max="5401" width="27" style="186" customWidth="1"/>
    <col min="5402" max="5402" width="17.7109375" style="186" customWidth="1"/>
    <col min="5403" max="5404" width="16.28515625" style="186" customWidth="1"/>
    <col min="5405" max="5405" width="18.42578125" style="186" customWidth="1"/>
    <col min="5406" max="5406" width="17.5703125" style="186" customWidth="1"/>
    <col min="5407" max="5407" width="17.140625" style="186" customWidth="1"/>
    <col min="5408" max="5408" width="18.5703125" style="186" customWidth="1"/>
    <col min="5409" max="5409" width="20.5703125" style="186" customWidth="1"/>
    <col min="5410" max="5410" width="13.42578125" style="186" customWidth="1"/>
    <col min="5411" max="5615" width="9.140625" style="186"/>
    <col min="5616" max="5616" width="8" style="186" customWidth="1"/>
    <col min="5617" max="5617" width="7.140625" style="186" customWidth="1"/>
    <col min="5618" max="5618" width="17" style="186" bestFit="1" customWidth="1"/>
    <col min="5619" max="5619" width="20.28515625" style="186" bestFit="1" customWidth="1"/>
    <col min="5620" max="5620" width="2.7109375" style="186" customWidth="1"/>
    <col min="5621" max="5621" width="5.5703125" style="186" customWidth="1"/>
    <col min="5622" max="5622" width="14.42578125" style="186" customWidth="1"/>
    <col min="5623" max="5623" width="18.42578125" style="186" customWidth="1"/>
    <col min="5624" max="5624" width="13" style="186" customWidth="1"/>
    <col min="5625" max="5625" width="16.7109375" style="186" customWidth="1"/>
    <col min="5626" max="5626" width="14.7109375" style="186" customWidth="1"/>
    <col min="5627" max="5627" width="18.42578125" style="186" customWidth="1"/>
    <col min="5628" max="5628" width="19.85546875" style="186" customWidth="1"/>
    <col min="5629" max="5629" width="4.140625" style="186" customWidth="1"/>
    <col min="5630" max="5630" width="7.28515625" style="186" customWidth="1"/>
    <col min="5631" max="5631" width="10.28515625" style="186" customWidth="1"/>
    <col min="5632" max="5632" width="16.5703125" style="186" customWidth="1"/>
    <col min="5633" max="5633" width="16.7109375" style="186" customWidth="1"/>
    <col min="5634" max="5634" width="15.28515625" style="186" customWidth="1"/>
    <col min="5635" max="5635" width="31.7109375" style="186" customWidth="1"/>
    <col min="5636" max="5636" width="9.42578125" style="186" customWidth="1"/>
    <col min="5637" max="5637" width="6.7109375" style="186" customWidth="1"/>
    <col min="5638" max="5638" width="14.85546875" style="186" customWidth="1"/>
    <col min="5639" max="5639" width="15.7109375" style="186" customWidth="1"/>
    <col min="5640" max="5640" width="14.85546875" style="186" customWidth="1"/>
    <col min="5641" max="5641" width="12.5703125" style="186" customWidth="1"/>
    <col min="5642" max="5642" width="12.85546875" style="186" customWidth="1"/>
    <col min="5643" max="5643" width="13.7109375" style="186" customWidth="1"/>
    <col min="5644" max="5644" width="16" style="186" customWidth="1"/>
    <col min="5645" max="5645" width="17.28515625" style="186" customWidth="1"/>
    <col min="5646" max="5646" width="15.28515625" style="186" customWidth="1"/>
    <col min="5647" max="5647" width="16.28515625" style="186" bestFit="1" customWidth="1"/>
    <col min="5648" max="5649" width="17.28515625" style="186" customWidth="1"/>
    <col min="5650" max="5650" width="14.7109375" style="186" customWidth="1"/>
    <col min="5651" max="5651" width="16.140625" style="186" customWidth="1"/>
    <col min="5652" max="5652" width="18.7109375" style="186" customWidth="1"/>
    <col min="5653" max="5653" width="16.28515625" style="186" customWidth="1"/>
    <col min="5654" max="5654" width="19.5703125" style="186" customWidth="1"/>
    <col min="5655" max="5656" width="14.7109375" style="186" customWidth="1"/>
    <col min="5657" max="5657" width="27" style="186" customWidth="1"/>
    <col min="5658" max="5658" width="17.7109375" style="186" customWidth="1"/>
    <col min="5659" max="5660" width="16.28515625" style="186" customWidth="1"/>
    <col min="5661" max="5661" width="18.42578125" style="186" customWidth="1"/>
    <col min="5662" max="5662" width="17.5703125" style="186" customWidth="1"/>
    <col min="5663" max="5663" width="17.140625" style="186" customWidth="1"/>
    <col min="5664" max="5664" width="18.5703125" style="186" customWidth="1"/>
    <col min="5665" max="5665" width="20.5703125" style="186" customWidth="1"/>
    <col min="5666" max="5666" width="13.42578125" style="186" customWidth="1"/>
    <col min="5667" max="5871" width="9.140625" style="186"/>
    <col min="5872" max="5872" width="8" style="186" customWidth="1"/>
    <col min="5873" max="5873" width="7.140625" style="186" customWidth="1"/>
    <col min="5874" max="5874" width="17" style="186" bestFit="1" customWidth="1"/>
    <col min="5875" max="5875" width="20.28515625" style="186" bestFit="1" customWidth="1"/>
    <col min="5876" max="5876" width="2.7109375" style="186" customWidth="1"/>
    <col min="5877" max="5877" width="5.5703125" style="186" customWidth="1"/>
    <col min="5878" max="5878" width="14.42578125" style="186" customWidth="1"/>
    <col min="5879" max="5879" width="18.42578125" style="186" customWidth="1"/>
    <col min="5880" max="5880" width="13" style="186" customWidth="1"/>
    <col min="5881" max="5881" width="16.7109375" style="186" customWidth="1"/>
    <col min="5882" max="5882" width="14.7109375" style="186" customWidth="1"/>
    <col min="5883" max="5883" width="18.42578125" style="186" customWidth="1"/>
    <col min="5884" max="5884" width="19.85546875" style="186" customWidth="1"/>
    <col min="5885" max="5885" width="4.140625" style="186" customWidth="1"/>
    <col min="5886" max="5886" width="7.28515625" style="186" customWidth="1"/>
    <col min="5887" max="5887" width="10.28515625" style="186" customWidth="1"/>
    <col min="5888" max="5888" width="16.5703125" style="186" customWidth="1"/>
    <col min="5889" max="5889" width="16.7109375" style="186" customWidth="1"/>
    <col min="5890" max="5890" width="15.28515625" style="186" customWidth="1"/>
    <col min="5891" max="5891" width="31.7109375" style="186" customWidth="1"/>
    <col min="5892" max="5892" width="9.42578125" style="186" customWidth="1"/>
    <col min="5893" max="5893" width="6.7109375" style="186" customWidth="1"/>
    <col min="5894" max="5894" width="14.85546875" style="186" customWidth="1"/>
    <col min="5895" max="5895" width="15.7109375" style="186" customWidth="1"/>
    <col min="5896" max="5896" width="14.85546875" style="186" customWidth="1"/>
    <col min="5897" max="5897" width="12.5703125" style="186" customWidth="1"/>
    <col min="5898" max="5898" width="12.85546875" style="186" customWidth="1"/>
    <col min="5899" max="5899" width="13.7109375" style="186" customWidth="1"/>
    <col min="5900" max="5900" width="16" style="186" customWidth="1"/>
    <col min="5901" max="5901" width="17.28515625" style="186" customWidth="1"/>
    <col min="5902" max="5902" width="15.28515625" style="186" customWidth="1"/>
    <col min="5903" max="5903" width="16.28515625" style="186" bestFit="1" customWidth="1"/>
    <col min="5904" max="5905" width="17.28515625" style="186" customWidth="1"/>
    <col min="5906" max="5906" width="14.7109375" style="186" customWidth="1"/>
    <col min="5907" max="5907" width="16.140625" style="186" customWidth="1"/>
    <col min="5908" max="5908" width="18.7109375" style="186" customWidth="1"/>
    <col min="5909" max="5909" width="16.28515625" style="186" customWidth="1"/>
    <col min="5910" max="5910" width="19.5703125" style="186" customWidth="1"/>
    <col min="5911" max="5912" width="14.7109375" style="186" customWidth="1"/>
    <col min="5913" max="5913" width="27" style="186" customWidth="1"/>
    <col min="5914" max="5914" width="17.7109375" style="186" customWidth="1"/>
    <col min="5915" max="5916" width="16.28515625" style="186" customWidth="1"/>
    <col min="5917" max="5917" width="18.42578125" style="186" customWidth="1"/>
    <col min="5918" max="5918" width="17.5703125" style="186" customWidth="1"/>
    <col min="5919" max="5919" width="17.140625" style="186" customWidth="1"/>
    <col min="5920" max="5920" width="18.5703125" style="186" customWidth="1"/>
    <col min="5921" max="5921" width="20.5703125" style="186" customWidth="1"/>
    <col min="5922" max="5922" width="13.42578125" style="186" customWidth="1"/>
    <col min="5923" max="6127" width="9.140625" style="186"/>
    <col min="6128" max="6128" width="8" style="186" customWidth="1"/>
    <col min="6129" max="6129" width="7.140625" style="186" customWidth="1"/>
    <col min="6130" max="6130" width="17" style="186" bestFit="1" customWidth="1"/>
    <col min="6131" max="6131" width="20.28515625" style="186" bestFit="1" customWidth="1"/>
    <col min="6132" max="6132" width="2.7109375" style="186" customWidth="1"/>
    <col min="6133" max="6133" width="5.5703125" style="186" customWidth="1"/>
    <col min="6134" max="6134" width="14.42578125" style="186" customWidth="1"/>
    <col min="6135" max="6135" width="18.42578125" style="186" customWidth="1"/>
    <col min="6136" max="6136" width="13" style="186" customWidth="1"/>
    <col min="6137" max="6137" width="16.7109375" style="186" customWidth="1"/>
    <col min="6138" max="6138" width="14.7109375" style="186" customWidth="1"/>
    <col min="6139" max="6139" width="18.42578125" style="186" customWidth="1"/>
    <col min="6140" max="6140" width="19.85546875" style="186" customWidth="1"/>
    <col min="6141" max="6141" width="4.140625" style="186" customWidth="1"/>
    <col min="6142" max="6142" width="7.28515625" style="186" customWidth="1"/>
    <col min="6143" max="6143" width="10.28515625" style="186" customWidth="1"/>
    <col min="6144" max="6144" width="16.5703125" style="186" customWidth="1"/>
    <col min="6145" max="6145" width="16.7109375" style="186" customWidth="1"/>
    <col min="6146" max="6146" width="15.28515625" style="186" customWidth="1"/>
    <col min="6147" max="6147" width="31.7109375" style="186" customWidth="1"/>
    <col min="6148" max="6148" width="9.42578125" style="186" customWidth="1"/>
    <col min="6149" max="6149" width="6.7109375" style="186" customWidth="1"/>
    <col min="6150" max="6150" width="14.85546875" style="186" customWidth="1"/>
    <col min="6151" max="6151" width="15.7109375" style="186" customWidth="1"/>
    <col min="6152" max="6152" width="14.85546875" style="186" customWidth="1"/>
    <col min="6153" max="6153" width="12.5703125" style="186" customWidth="1"/>
    <col min="6154" max="6154" width="12.85546875" style="186" customWidth="1"/>
    <col min="6155" max="6155" width="13.7109375" style="186" customWidth="1"/>
    <col min="6156" max="6156" width="16" style="186" customWidth="1"/>
    <col min="6157" max="6157" width="17.28515625" style="186" customWidth="1"/>
    <col min="6158" max="6158" width="15.28515625" style="186" customWidth="1"/>
    <col min="6159" max="6159" width="16.28515625" style="186" bestFit="1" customWidth="1"/>
    <col min="6160" max="6161" width="17.28515625" style="186" customWidth="1"/>
    <col min="6162" max="6162" width="14.7109375" style="186" customWidth="1"/>
    <col min="6163" max="6163" width="16.140625" style="186" customWidth="1"/>
    <col min="6164" max="6164" width="18.7109375" style="186" customWidth="1"/>
    <col min="6165" max="6165" width="16.28515625" style="186" customWidth="1"/>
    <col min="6166" max="6166" width="19.5703125" style="186" customWidth="1"/>
    <col min="6167" max="6168" width="14.7109375" style="186" customWidth="1"/>
    <col min="6169" max="6169" width="27" style="186" customWidth="1"/>
    <col min="6170" max="6170" width="17.7109375" style="186" customWidth="1"/>
    <col min="6171" max="6172" width="16.28515625" style="186" customWidth="1"/>
    <col min="6173" max="6173" width="18.42578125" style="186" customWidth="1"/>
    <col min="6174" max="6174" width="17.5703125" style="186" customWidth="1"/>
    <col min="6175" max="6175" width="17.140625" style="186" customWidth="1"/>
    <col min="6176" max="6176" width="18.5703125" style="186" customWidth="1"/>
    <col min="6177" max="6177" width="20.5703125" style="186" customWidth="1"/>
    <col min="6178" max="6178" width="13.42578125" style="186" customWidth="1"/>
    <col min="6179" max="6383" width="9.140625" style="186"/>
    <col min="6384" max="6384" width="8" style="186" customWidth="1"/>
    <col min="6385" max="6385" width="7.140625" style="186" customWidth="1"/>
    <col min="6386" max="6386" width="17" style="186" bestFit="1" customWidth="1"/>
    <col min="6387" max="6387" width="20.28515625" style="186" bestFit="1" customWidth="1"/>
    <col min="6388" max="6388" width="2.7109375" style="186" customWidth="1"/>
    <col min="6389" max="6389" width="5.5703125" style="186" customWidth="1"/>
    <col min="6390" max="6390" width="14.42578125" style="186" customWidth="1"/>
    <col min="6391" max="6391" width="18.42578125" style="186" customWidth="1"/>
    <col min="6392" max="6392" width="13" style="186" customWidth="1"/>
    <col min="6393" max="6393" width="16.7109375" style="186" customWidth="1"/>
    <col min="6394" max="6394" width="14.7109375" style="186" customWidth="1"/>
    <col min="6395" max="6395" width="18.42578125" style="186" customWidth="1"/>
    <col min="6396" max="6396" width="19.85546875" style="186" customWidth="1"/>
    <col min="6397" max="6397" width="4.140625" style="186" customWidth="1"/>
    <col min="6398" max="6398" width="7.28515625" style="186" customWidth="1"/>
    <col min="6399" max="6399" width="10.28515625" style="186" customWidth="1"/>
    <col min="6400" max="6400" width="16.5703125" style="186" customWidth="1"/>
    <col min="6401" max="6401" width="16.7109375" style="186" customWidth="1"/>
    <col min="6402" max="6402" width="15.28515625" style="186" customWidth="1"/>
    <col min="6403" max="6403" width="31.7109375" style="186" customWidth="1"/>
    <col min="6404" max="6404" width="9.42578125" style="186" customWidth="1"/>
    <col min="6405" max="6405" width="6.7109375" style="186" customWidth="1"/>
    <col min="6406" max="6406" width="14.85546875" style="186" customWidth="1"/>
    <col min="6407" max="6407" width="15.7109375" style="186" customWidth="1"/>
    <col min="6408" max="6408" width="14.85546875" style="186" customWidth="1"/>
    <col min="6409" max="6409" width="12.5703125" style="186" customWidth="1"/>
    <col min="6410" max="6410" width="12.85546875" style="186" customWidth="1"/>
    <col min="6411" max="6411" width="13.7109375" style="186" customWidth="1"/>
    <col min="6412" max="6412" width="16" style="186" customWidth="1"/>
    <col min="6413" max="6413" width="17.28515625" style="186" customWidth="1"/>
    <col min="6414" max="6414" width="15.28515625" style="186" customWidth="1"/>
    <col min="6415" max="6415" width="16.28515625" style="186" bestFit="1" customWidth="1"/>
    <col min="6416" max="6417" width="17.28515625" style="186" customWidth="1"/>
    <col min="6418" max="6418" width="14.7109375" style="186" customWidth="1"/>
    <col min="6419" max="6419" width="16.140625" style="186" customWidth="1"/>
    <col min="6420" max="6420" width="18.7109375" style="186" customWidth="1"/>
    <col min="6421" max="6421" width="16.28515625" style="186" customWidth="1"/>
    <col min="6422" max="6422" width="19.5703125" style="186" customWidth="1"/>
    <col min="6423" max="6424" width="14.7109375" style="186" customWidth="1"/>
    <col min="6425" max="6425" width="27" style="186" customWidth="1"/>
    <col min="6426" max="6426" width="17.7109375" style="186" customWidth="1"/>
    <col min="6427" max="6428" width="16.28515625" style="186" customWidth="1"/>
    <col min="6429" max="6429" width="18.42578125" style="186" customWidth="1"/>
    <col min="6430" max="6430" width="17.5703125" style="186" customWidth="1"/>
    <col min="6431" max="6431" width="17.140625" style="186" customWidth="1"/>
    <col min="6432" max="6432" width="18.5703125" style="186" customWidth="1"/>
    <col min="6433" max="6433" width="20.5703125" style="186" customWidth="1"/>
    <col min="6434" max="6434" width="13.42578125" style="186" customWidth="1"/>
    <col min="6435" max="6639" width="9.140625" style="186"/>
    <col min="6640" max="6640" width="8" style="186" customWidth="1"/>
    <col min="6641" max="6641" width="7.140625" style="186" customWidth="1"/>
    <col min="6642" max="6642" width="17" style="186" bestFit="1" customWidth="1"/>
    <col min="6643" max="6643" width="20.28515625" style="186" bestFit="1" customWidth="1"/>
    <col min="6644" max="6644" width="2.7109375" style="186" customWidth="1"/>
    <col min="6645" max="6645" width="5.5703125" style="186" customWidth="1"/>
    <col min="6646" max="6646" width="14.42578125" style="186" customWidth="1"/>
    <col min="6647" max="6647" width="18.42578125" style="186" customWidth="1"/>
    <col min="6648" max="6648" width="13" style="186" customWidth="1"/>
    <col min="6649" max="6649" width="16.7109375" style="186" customWidth="1"/>
    <col min="6650" max="6650" width="14.7109375" style="186" customWidth="1"/>
    <col min="6651" max="6651" width="18.42578125" style="186" customWidth="1"/>
    <col min="6652" max="6652" width="19.85546875" style="186" customWidth="1"/>
    <col min="6653" max="6653" width="4.140625" style="186" customWidth="1"/>
    <col min="6654" max="6654" width="7.28515625" style="186" customWidth="1"/>
    <col min="6655" max="6655" width="10.28515625" style="186" customWidth="1"/>
    <col min="6656" max="6656" width="16.5703125" style="186" customWidth="1"/>
    <col min="6657" max="6657" width="16.7109375" style="186" customWidth="1"/>
    <col min="6658" max="6658" width="15.28515625" style="186" customWidth="1"/>
    <col min="6659" max="6659" width="31.7109375" style="186" customWidth="1"/>
    <col min="6660" max="6660" width="9.42578125" style="186" customWidth="1"/>
    <col min="6661" max="6661" width="6.7109375" style="186" customWidth="1"/>
    <col min="6662" max="6662" width="14.85546875" style="186" customWidth="1"/>
    <col min="6663" max="6663" width="15.7109375" style="186" customWidth="1"/>
    <col min="6664" max="6664" width="14.85546875" style="186" customWidth="1"/>
    <col min="6665" max="6665" width="12.5703125" style="186" customWidth="1"/>
    <col min="6666" max="6666" width="12.85546875" style="186" customWidth="1"/>
    <col min="6667" max="6667" width="13.7109375" style="186" customWidth="1"/>
    <col min="6668" max="6668" width="16" style="186" customWidth="1"/>
    <col min="6669" max="6669" width="17.28515625" style="186" customWidth="1"/>
    <col min="6670" max="6670" width="15.28515625" style="186" customWidth="1"/>
    <col min="6671" max="6671" width="16.28515625" style="186" bestFit="1" customWidth="1"/>
    <col min="6672" max="6673" width="17.28515625" style="186" customWidth="1"/>
    <col min="6674" max="6674" width="14.7109375" style="186" customWidth="1"/>
    <col min="6675" max="6675" width="16.140625" style="186" customWidth="1"/>
    <col min="6676" max="6676" width="18.7109375" style="186" customWidth="1"/>
    <col min="6677" max="6677" width="16.28515625" style="186" customWidth="1"/>
    <col min="6678" max="6678" width="19.5703125" style="186" customWidth="1"/>
    <col min="6679" max="6680" width="14.7109375" style="186" customWidth="1"/>
    <col min="6681" max="6681" width="27" style="186" customWidth="1"/>
    <col min="6682" max="6682" width="17.7109375" style="186" customWidth="1"/>
    <col min="6683" max="6684" width="16.28515625" style="186" customWidth="1"/>
    <col min="6685" max="6685" width="18.42578125" style="186" customWidth="1"/>
    <col min="6686" max="6686" width="17.5703125" style="186" customWidth="1"/>
    <col min="6687" max="6687" width="17.140625" style="186" customWidth="1"/>
    <col min="6688" max="6688" width="18.5703125" style="186" customWidth="1"/>
    <col min="6689" max="6689" width="20.5703125" style="186" customWidth="1"/>
    <col min="6690" max="6690" width="13.42578125" style="186" customWidth="1"/>
    <col min="6691" max="6895" width="9.140625" style="186"/>
    <col min="6896" max="6896" width="8" style="186" customWidth="1"/>
    <col min="6897" max="6897" width="7.140625" style="186" customWidth="1"/>
    <col min="6898" max="6898" width="17" style="186" bestFit="1" customWidth="1"/>
    <col min="6899" max="6899" width="20.28515625" style="186" bestFit="1" customWidth="1"/>
    <col min="6900" max="6900" width="2.7109375" style="186" customWidth="1"/>
    <col min="6901" max="6901" width="5.5703125" style="186" customWidth="1"/>
    <col min="6902" max="6902" width="14.42578125" style="186" customWidth="1"/>
    <col min="6903" max="6903" width="18.42578125" style="186" customWidth="1"/>
    <col min="6904" max="6904" width="13" style="186" customWidth="1"/>
    <col min="6905" max="6905" width="16.7109375" style="186" customWidth="1"/>
    <col min="6906" max="6906" width="14.7109375" style="186" customWidth="1"/>
    <col min="6907" max="6907" width="18.42578125" style="186" customWidth="1"/>
    <col min="6908" max="6908" width="19.85546875" style="186" customWidth="1"/>
    <col min="6909" max="6909" width="4.140625" style="186" customWidth="1"/>
    <col min="6910" max="6910" width="7.28515625" style="186" customWidth="1"/>
    <col min="6911" max="6911" width="10.28515625" style="186" customWidth="1"/>
    <col min="6912" max="6912" width="16.5703125" style="186" customWidth="1"/>
    <col min="6913" max="6913" width="16.7109375" style="186" customWidth="1"/>
    <col min="6914" max="6914" width="15.28515625" style="186" customWidth="1"/>
    <col min="6915" max="6915" width="31.7109375" style="186" customWidth="1"/>
    <col min="6916" max="6916" width="9.42578125" style="186" customWidth="1"/>
    <col min="6917" max="6917" width="6.7109375" style="186" customWidth="1"/>
    <col min="6918" max="6918" width="14.85546875" style="186" customWidth="1"/>
    <col min="6919" max="6919" width="15.7109375" style="186" customWidth="1"/>
    <col min="6920" max="6920" width="14.85546875" style="186" customWidth="1"/>
    <col min="6921" max="6921" width="12.5703125" style="186" customWidth="1"/>
    <col min="6922" max="6922" width="12.85546875" style="186" customWidth="1"/>
    <col min="6923" max="6923" width="13.7109375" style="186" customWidth="1"/>
    <col min="6924" max="6924" width="16" style="186" customWidth="1"/>
    <col min="6925" max="6925" width="17.28515625" style="186" customWidth="1"/>
    <col min="6926" max="6926" width="15.28515625" style="186" customWidth="1"/>
    <col min="6927" max="6927" width="16.28515625" style="186" bestFit="1" customWidth="1"/>
    <col min="6928" max="6929" width="17.28515625" style="186" customWidth="1"/>
    <col min="6930" max="6930" width="14.7109375" style="186" customWidth="1"/>
    <col min="6931" max="6931" width="16.140625" style="186" customWidth="1"/>
    <col min="6932" max="6932" width="18.7109375" style="186" customWidth="1"/>
    <col min="6933" max="6933" width="16.28515625" style="186" customWidth="1"/>
    <col min="6934" max="6934" width="19.5703125" style="186" customWidth="1"/>
    <col min="6935" max="6936" width="14.7109375" style="186" customWidth="1"/>
    <col min="6937" max="6937" width="27" style="186" customWidth="1"/>
    <col min="6938" max="6938" width="17.7109375" style="186" customWidth="1"/>
    <col min="6939" max="6940" width="16.28515625" style="186" customWidth="1"/>
    <col min="6941" max="6941" width="18.42578125" style="186" customWidth="1"/>
    <col min="6942" max="6942" width="17.5703125" style="186" customWidth="1"/>
    <col min="6943" max="6943" width="17.140625" style="186" customWidth="1"/>
    <col min="6944" max="6944" width="18.5703125" style="186" customWidth="1"/>
    <col min="6945" max="6945" width="20.5703125" style="186" customWidth="1"/>
    <col min="6946" max="6946" width="13.42578125" style="186" customWidth="1"/>
    <col min="6947" max="7151" width="9.140625" style="186"/>
    <col min="7152" max="7152" width="8" style="186" customWidth="1"/>
    <col min="7153" max="7153" width="7.140625" style="186" customWidth="1"/>
    <col min="7154" max="7154" width="17" style="186" bestFit="1" customWidth="1"/>
    <col min="7155" max="7155" width="20.28515625" style="186" bestFit="1" customWidth="1"/>
    <col min="7156" max="7156" width="2.7109375" style="186" customWidth="1"/>
    <col min="7157" max="7157" width="5.5703125" style="186" customWidth="1"/>
    <col min="7158" max="7158" width="14.42578125" style="186" customWidth="1"/>
    <col min="7159" max="7159" width="18.42578125" style="186" customWidth="1"/>
    <col min="7160" max="7160" width="13" style="186" customWidth="1"/>
    <col min="7161" max="7161" width="16.7109375" style="186" customWidth="1"/>
    <col min="7162" max="7162" width="14.7109375" style="186" customWidth="1"/>
    <col min="7163" max="7163" width="18.42578125" style="186" customWidth="1"/>
    <col min="7164" max="7164" width="19.85546875" style="186" customWidth="1"/>
    <col min="7165" max="7165" width="4.140625" style="186" customWidth="1"/>
    <col min="7166" max="7166" width="7.28515625" style="186" customWidth="1"/>
    <col min="7167" max="7167" width="10.28515625" style="186" customWidth="1"/>
    <col min="7168" max="7168" width="16.5703125" style="186" customWidth="1"/>
    <col min="7169" max="7169" width="16.7109375" style="186" customWidth="1"/>
    <col min="7170" max="7170" width="15.28515625" style="186" customWidth="1"/>
    <col min="7171" max="7171" width="31.7109375" style="186" customWidth="1"/>
    <col min="7172" max="7172" width="9.42578125" style="186" customWidth="1"/>
    <col min="7173" max="7173" width="6.7109375" style="186" customWidth="1"/>
    <col min="7174" max="7174" width="14.85546875" style="186" customWidth="1"/>
    <col min="7175" max="7175" width="15.7109375" style="186" customWidth="1"/>
    <col min="7176" max="7176" width="14.85546875" style="186" customWidth="1"/>
    <col min="7177" max="7177" width="12.5703125" style="186" customWidth="1"/>
    <col min="7178" max="7178" width="12.85546875" style="186" customWidth="1"/>
    <col min="7179" max="7179" width="13.7109375" style="186" customWidth="1"/>
    <col min="7180" max="7180" width="16" style="186" customWidth="1"/>
    <col min="7181" max="7181" width="17.28515625" style="186" customWidth="1"/>
    <col min="7182" max="7182" width="15.28515625" style="186" customWidth="1"/>
    <col min="7183" max="7183" width="16.28515625" style="186" bestFit="1" customWidth="1"/>
    <col min="7184" max="7185" width="17.28515625" style="186" customWidth="1"/>
    <col min="7186" max="7186" width="14.7109375" style="186" customWidth="1"/>
    <col min="7187" max="7187" width="16.140625" style="186" customWidth="1"/>
    <col min="7188" max="7188" width="18.7109375" style="186" customWidth="1"/>
    <col min="7189" max="7189" width="16.28515625" style="186" customWidth="1"/>
    <col min="7190" max="7190" width="19.5703125" style="186" customWidth="1"/>
    <col min="7191" max="7192" width="14.7109375" style="186" customWidth="1"/>
    <col min="7193" max="7193" width="27" style="186" customWidth="1"/>
    <col min="7194" max="7194" width="17.7109375" style="186" customWidth="1"/>
    <col min="7195" max="7196" width="16.28515625" style="186" customWidth="1"/>
    <col min="7197" max="7197" width="18.42578125" style="186" customWidth="1"/>
    <col min="7198" max="7198" width="17.5703125" style="186" customWidth="1"/>
    <col min="7199" max="7199" width="17.140625" style="186" customWidth="1"/>
    <col min="7200" max="7200" width="18.5703125" style="186" customWidth="1"/>
    <col min="7201" max="7201" width="20.5703125" style="186" customWidth="1"/>
    <col min="7202" max="7202" width="13.42578125" style="186" customWidth="1"/>
    <col min="7203" max="7407" width="9.140625" style="186"/>
    <col min="7408" max="7408" width="8" style="186" customWidth="1"/>
    <col min="7409" max="7409" width="7.140625" style="186" customWidth="1"/>
    <col min="7410" max="7410" width="17" style="186" bestFit="1" customWidth="1"/>
    <col min="7411" max="7411" width="20.28515625" style="186" bestFit="1" customWidth="1"/>
    <col min="7412" max="7412" width="2.7109375" style="186" customWidth="1"/>
    <col min="7413" max="7413" width="5.5703125" style="186" customWidth="1"/>
    <col min="7414" max="7414" width="14.42578125" style="186" customWidth="1"/>
    <col min="7415" max="7415" width="18.42578125" style="186" customWidth="1"/>
    <col min="7416" max="7416" width="13" style="186" customWidth="1"/>
    <col min="7417" max="7417" width="16.7109375" style="186" customWidth="1"/>
    <col min="7418" max="7418" width="14.7109375" style="186" customWidth="1"/>
    <col min="7419" max="7419" width="18.42578125" style="186" customWidth="1"/>
    <col min="7420" max="7420" width="19.85546875" style="186" customWidth="1"/>
    <col min="7421" max="7421" width="4.140625" style="186" customWidth="1"/>
    <col min="7422" max="7422" width="7.28515625" style="186" customWidth="1"/>
    <col min="7423" max="7423" width="10.28515625" style="186" customWidth="1"/>
    <col min="7424" max="7424" width="16.5703125" style="186" customWidth="1"/>
    <col min="7425" max="7425" width="16.7109375" style="186" customWidth="1"/>
    <col min="7426" max="7426" width="15.28515625" style="186" customWidth="1"/>
    <col min="7427" max="7427" width="31.7109375" style="186" customWidth="1"/>
    <col min="7428" max="7428" width="9.42578125" style="186" customWidth="1"/>
    <col min="7429" max="7429" width="6.7109375" style="186" customWidth="1"/>
    <col min="7430" max="7430" width="14.85546875" style="186" customWidth="1"/>
    <col min="7431" max="7431" width="15.7109375" style="186" customWidth="1"/>
    <col min="7432" max="7432" width="14.85546875" style="186" customWidth="1"/>
    <col min="7433" max="7433" width="12.5703125" style="186" customWidth="1"/>
    <col min="7434" max="7434" width="12.85546875" style="186" customWidth="1"/>
    <col min="7435" max="7435" width="13.7109375" style="186" customWidth="1"/>
    <col min="7436" max="7436" width="16" style="186" customWidth="1"/>
    <col min="7437" max="7437" width="17.28515625" style="186" customWidth="1"/>
    <col min="7438" max="7438" width="15.28515625" style="186" customWidth="1"/>
    <col min="7439" max="7439" width="16.28515625" style="186" bestFit="1" customWidth="1"/>
    <col min="7440" max="7441" width="17.28515625" style="186" customWidth="1"/>
    <col min="7442" max="7442" width="14.7109375" style="186" customWidth="1"/>
    <col min="7443" max="7443" width="16.140625" style="186" customWidth="1"/>
    <col min="7444" max="7444" width="18.7109375" style="186" customWidth="1"/>
    <col min="7445" max="7445" width="16.28515625" style="186" customWidth="1"/>
    <col min="7446" max="7446" width="19.5703125" style="186" customWidth="1"/>
    <col min="7447" max="7448" width="14.7109375" style="186" customWidth="1"/>
    <col min="7449" max="7449" width="27" style="186" customWidth="1"/>
    <col min="7450" max="7450" width="17.7109375" style="186" customWidth="1"/>
    <col min="7451" max="7452" width="16.28515625" style="186" customWidth="1"/>
    <col min="7453" max="7453" width="18.42578125" style="186" customWidth="1"/>
    <col min="7454" max="7454" width="17.5703125" style="186" customWidth="1"/>
    <col min="7455" max="7455" width="17.140625" style="186" customWidth="1"/>
    <col min="7456" max="7456" width="18.5703125" style="186" customWidth="1"/>
    <col min="7457" max="7457" width="20.5703125" style="186" customWidth="1"/>
    <col min="7458" max="7458" width="13.42578125" style="186" customWidth="1"/>
    <col min="7459" max="7663" width="9.140625" style="186"/>
    <col min="7664" max="7664" width="8" style="186" customWidth="1"/>
    <col min="7665" max="7665" width="7.140625" style="186" customWidth="1"/>
    <col min="7666" max="7666" width="17" style="186" bestFit="1" customWidth="1"/>
    <col min="7667" max="7667" width="20.28515625" style="186" bestFit="1" customWidth="1"/>
    <col min="7668" max="7668" width="2.7109375" style="186" customWidth="1"/>
    <col min="7669" max="7669" width="5.5703125" style="186" customWidth="1"/>
    <col min="7670" max="7670" width="14.42578125" style="186" customWidth="1"/>
    <col min="7671" max="7671" width="18.42578125" style="186" customWidth="1"/>
    <col min="7672" max="7672" width="13" style="186" customWidth="1"/>
    <col min="7673" max="7673" width="16.7109375" style="186" customWidth="1"/>
    <col min="7674" max="7674" width="14.7109375" style="186" customWidth="1"/>
    <col min="7675" max="7675" width="18.42578125" style="186" customWidth="1"/>
    <col min="7676" max="7676" width="19.85546875" style="186" customWidth="1"/>
    <col min="7677" max="7677" width="4.140625" style="186" customWidth="1"/>
    <col min="7678" max="7678" width="7.28515625" style="186" customWidth="1"/>
    <col min="7679" max="7679" width="10.28515625" style="186" customWidth="1"/>
    <col min="7680" max="7680" width="16.5703125" style="186" customWidth="1"/>
    <col min="7681" max="7681" width="16.7109375" style="186" customWidth="1"/>
    <col min="7682" max="7682" width="15.28515625" style="186" customWidth="1"/>
    <col min="7683" max="7683" width="31.7109375" style="186" customWidth="1"/>
    <col min="7684" max="7684" width="9.42578125" style="186" customWidth="1"/>
    <col min="7685" max="7685" width="6.7109375" style="186" customWidth="1"/>
    <col min="7686" max="7686" width="14.85546875" style="186" customWidth="1"/>
    <col min="7687" max="7687" width="15.7109375" style="186" customWidth="1"/>
    <col min="7688" max="7688" width="14.85546875" style="186" customWidth="1"/>
    <col min="7689" max="7689" width="12.5703125" style="186" customWidth="1"/>
    <col min="7690" max="7690" width="12.85546875" style="186" customWidth="1"/>
    <col min="7691" max="7691" width="13.7109375" style="186" customWidth="1"/>
    <col min="7692" max="7692" width="16" style="186" customWidth="1"/>
    <col min="7693" max="7693" width="17.28515625" style="186" customWidth="1"/>
    <col min="7694" max="7694" width="15.28515625" style="186" customWidth="1"/>
    <col min="7695" max="7695" width="16.28515625" style="186" bestFit="1" customWidth="1"/>
    <col min="7696" max="7697" width="17.28515625" style="186" customWidth="1"/>
    <col min="7698" max="7698" width="14.7109375" style="186" customWidth="1"/>
    <col min="7699" max="7699" width="16.140625" style="186" customWidth="1"/>
    <col min="7700" max="7700" width="18.7109375" style="186" customWidth="1"/>
    <col min="7701" max="7701" width="16.28515625" style="186" customWidth="1"/>
    <col min="7702" max="7702" width="19.5703125" style="186" customWidth="1"/>
    <col min="7703" max="7704" width="14.7109375" style="186" customWidth="1"/>
    <col min="7705" max="7705" width="27" style="186" customWidth="1"/>
    <col min="7706" max="7706" width="17.7109375" style="186" customWidth="1"/>
    <col min="7707" max="7708" width="16.28515625" style="186" customWidth="1"/>
    <col min="7709" max="7709" width="18.42578125" style="186" customWidth="1"/>
    <col min="7710" max="7710" width="17.5703125" style="186" customWidth="1"/>
    <col min="7711" max="7711" width="17.140625" style="186" customWidth="1"/>
    <col min="7712" max="7712" width="18.5703125" style="186" customWidth="1"/>
    <col min="7713" max="7713" width="20.5703125" style="186" customWidth="1"/>
    <col min="7714" max="7714" width="13.42578125" style="186" customWidth="1"/>
    <col min="7715" max="7919" width="9.140625" style="186"/>
    <col min="7920" max="7920" width="8" style="186" customWidth="1"/>
    <col min="7921" max="7921" width="7.140625" style="186" customWidth="1"/>
    <col min="7922" max="7922" width="17" style="186" bestFit="1" customWidth="1"/>
    <col min="7923" max="7923" width="20.28515625" style="186" bestFit="1" customWidth="1"/>
    <col min="7924" max="7924" width="2.7109375" style="186" customWidth="1"/>
    <col min="7925" max="7925" width="5.5703125" style="186" customWidth="1"/>
    <col min="7926" max="7926" width="14.42578125" style="186" customWidth="1"/>
    <col min="7927" max="7927" width="18.42578125" style="186" customWidth="1"/>
    <col min="7928" max="7928" width="13" style="186" customWidth="1"/>
    <col min="7929" max="7929" width="16.7109375" style="186" customWidth="1"/>
    <col min="7930" max="7930" width="14.7109375" style="186" customWidth="1"/>
    <col min="7931" max="7931" width="18.42578125" style="186" customWidth="1"/>
    <col min="7932" max="7932" width="19.85546875" style="186" customWidth="1"/>
    <col min="7933" max="7933" width="4.140625" style="186" customWidth="1"/>
    <col min="7934" max="7934" width="7.28515625" style="186" customWidth="1"/>
    <col min="7935" max="7935" width="10.28515625" style="186" customWidth="1"/>
    <col min="7936" max="7936" width="16.5703125" style="186" customWidth="1"/>
    <col min="7937" max="7937" width="16.7109375" style="186" customWidth="1"/>
    <col min="7938" max="7938" width="15.28515625" style="186" customWidth="1"/>
    <col min="7939" max="7939" width="31.7109375" style="186" customWidth="1"/>
    <col min="7940" max="7940" width="9.42578125" style="186" customWidth="1"/>
    <col min="7941" max="7941" width="6.7109375" style="186" customWidth="1"/>
    <col min="7942" max="7942" width="14.85546875" style="186" customWidth="1"/>
    <col min="7943" max="7943" width="15.7109375" style="186" customWidth="1"/>
    <col min="7944" max="7944" width="14.85546875" style="186" customWidth="1"/>
    <col min="7945" max="7945" width="12.5703125" style="186" customWidth="1"/>
    <col min="7946" max="7946" width="12.85546875" style="186" customWidth="1"/>
    <col min="7947" max="7947" width="13.7109375" style="186" customWidth="1"/>
    <col min="7948" max="7948" width="16" style="186" customWidth="1"/>
    <col min="7949" max="7949" width="17.28515625" style="186" customWidth="1"/>
    <col min="7950" max="7950" width="15.28515625" style="186" customWidth="1"/>
    <col min="7951" max="7951" width="16.28515625" style="186" bestFit="1" customWidth="1"/>
    <col min="7952" max="7953" width="17.28515625" style="186" customWidth="1"/>
    <col min="7954" max="7954" width="14.7109375" style="186" customWidth="1"/>
    <col min="7955" max="7955" width="16.140625" style="186" customWidth="1"/>
    <col min="7956" max="7956" width="18.7109375" style="186" customWidth="1"/>
    <col min="7957" max="7957" width="16.28515625" style="186" customWidth="1"/>
    <col min="7958" max="7958" width="19.5703125" style="186" customWidth="1"/>
    <col min="7959" max="7960" width="14.7109375" style="186" customWidth="1"/>
    <col min="7961" max="7961" width="27" style="186" customWidth="1"/>
    <col min="7962" max="7962" width="17.7109375" style="186" customWidth="1"/>
    <col min="7963" max="7964" width="16.28515625" style="186" customWidth="1"/>
    <col min="7965" max="7965" width="18.42578125" style="186" customWidth="1"/>
    <col min="7966" max="7966" width="17.5703125" style="186" customWidth="1"/>
    <col min="7967" max="7967" width="17.140625" style="186" customWidth="1"/>
    <col min="7968" max="7968" width="18.5703125" style="186" customWidth="1"/>
    <col min="7969" max="7969" width="20.5703125" style="186" customWidth="1"/>
    <col min="7970" max="7970" width="13.42578125" style="186" customWidth="1"/>
    <col min="7971" max="8175" width="9.140625" style="186"/>
    <col min="8176" max="8176" width="8" style="186" customWidth="1"/>
    <col min="8177" max="8177" width="7.140625" style="186" customWidth="1"/>
    <col min="8178" max="8178" width="17" style="186" bestFit="1" customWidth="1"/>
    <col min="8179" max="8179" width="20.28515625" style="186" bestFit="1" customWidth="1"/>
    <col min="8180" max="8180" width="2.7109375" style="186" customWidth="1"/>
    <col min="8181" max="8181" width="5.5703125" style="186" customWidth="1"/>
    <col min="8182" max="8182" width="14.42578125" style="186" customWidth="1"/>
    <col min="8183" max="8183" width="18.42578125" style="186" customWidth="1"/>
    <col min="8184" max="8184" width="13" style="186" customWidth="1"/>
    <col min="8185" max="8185" width="16.7109375" style="186" customWidth="1"/>
    <col min="8186" max="8186" width="14.7109375" style="186" customWidth="1"/>
    <col min="8187" max="8187" width="18.42578125" style="186" customWidth="1"/>
    <col min="8188" max="8188" width="19.85546875" style="186" customWidth="1"/>
    <col min="8189" max="8189" width="4.140625" style="186" customWidth="1"/>
    <col min="8190" max="8190" width="7.28515625" style="186" customWidth="1"/>
    <col min="8191" max="8191" width="10.28515625" style="186" customWidth="1"/>
    <col min="8192" max="8192" width="16.5703125" style="186" customWidth="1"/>
    <col min="8193" max="8193" width="16.7109375" style="186" customWidth="1"/>
    <col min="8194" max="8194" width="15.28515625" style="186" customWidth="1"/>
    <col min="8195" max="8195" width="31.7109375" style="186" customWidth="1"/>
    <col min="8196" max="8196" width="9.42578125" style="186" customWidth="1"/>
    <col min="8197" max="8197" width="6.7109375" style="186" customWidth="1"/>
    <col min="8198" max="8198" width="14.85546875" style="186" customWidth="1"/>
    <col min="8199" max="8199" width="15.7109375" style="186" customWidth="1"/>
    <col min="8200" max="8200" width="14.85546875" style="186" customWidth="1"/>
    <col min="8201" max="8201" width="12.5703125" style="186" customWidth="1"/>
    <col min="8202" max="8202" width="12.85546875" style="186" customWidth="1"/>
    <col min="8203" max="8203" width="13.7109375" style="186" customWidth="1"/>
    <col min="8204" max="8204" width="16" style="186" customWidth="1"/>
    <col min="8205" max="8205" width="17.28515625" style="186" customWidth="1"/>
    <col min="8206" max="8206" width="15.28515625" style="186" customWidth="1"/>
    <col min="8207" max="8207" width="16.28515625" style="186" bestFit="1" customWidth="1"/>
    <col min="8208" max="8209" width="17.28515625" style="186" customWidth="1"/>
    <col min="8210" max="8210" width="14.7109375" style="186" customWidth="1"/>
    <col min="8211" max="8211" width="16.140625" style="186" customWidth="1"/>
    <col min="8212" max="8212" width="18.7109375" style="186" customWidth="1"/>
    <col min="8213" max="8213" width="16.28515625" style="186" customWidth="1"/>
    <col min="8214" max="8214" width="19.5703125" style="186" customWidth="1"/>
    <col min="8215" max="8216" width="14.7109375" style="186" customWidth="1"/>
    <col min="8217" max="8217" width="27" style="186" customWidth="1"/>
    <col min="8218" max="8218" width="17.7109375" style="186" customWidth="1"/>
    <col min="8219" max="8220" width="16.28515625" style="186" customWidth="1"/>
    <col min="8221" max="8221" width="18.42578125" style="186" customWidth="1"/>
    <col min="8222" max="8222" width="17.5703125" style="186" customWidth="1"/>
    <col min="8223" max="8223" width="17.140625" style="186" customWidth="1"/>
    <col min="8224" max="8224" width="18.5703125" style="186" customWidth="1"/>
    <col min="8225" max="8225" width="20.5703125" style="186" customWidth="1"/>
    <col min="8226" max="8226" width="13.42578125" style="186" customWidth="1"/>
    <col min="8227" max="8431" width="9.140625" style="186"/>
    <col min="8432" max="8432" width="8" style="186" customWidth="1"/>
    <col min="8433" max="8433" width="7.140625" style="186" customWidth="1"/>
    <col min="8434" max="8434" width="17" style="186" bestFit="1" customWidth="1"/>
    <col min="8435" max="8435" width="20.28515625" style="186" bestFit="1" customWidth="1"/>
    <col min="8436" max="8436" width="2.7109375" style="186" customWidth="1"/>
    <col min="8437" max="8437" width="5.5703125" style="186" customWidth="1"/>
    <col min="8438" max="8438" width="14.42578125" style="186" customWidth="1"/>
    <col min="8439" max="8439" width="18.42578125" style="186" customWidth="1"/>
    <col min="8440" max="8440" width="13" style="186" customWidth="1"/>
    <col min="8441" max="8441" width="16.7109375" style="186" customWidth="1"/>
    <col min="8442" max="8442" width="14.7109375" style="186" customWidth="1"/>
    <col min="8443" max="8443" width="18.42578125" style="186" customWidth="1"/>
    <col min="8444" max="8444" width="19.85546875" style="186" customWidth="1"/>
    <col min="8445" max="8445" width="4.140625" style="186" customWidth="1"/>
    <col min="8446" max="8446" width="7.28515625" style="186" customWidth="1"/>
    <col min="8447" max="8447" width="10.28515625" style="186" customWidth="1"/>
    <col min="8448" max="8448" width="16.5703125" style="186" customWidth="1"/>
    <col min="8449" max="8449" width="16.7109375" style="186" customWidth="1"/>
    <col min="8450" max="8450" width="15.28515625" style="186" customWidth="1"/>
    <col min="8451" max="8451" width="31.7109375" style="186" customWidth="1"/>
    <col min="8452" max="8452" width="9.42578125" style="186" customWidth="1"/>
    <col min="8453" max="8453" width="6.7109375" style="186" customWidth="1"/>
    <col min="8454" max="8454" width="14.85546875" style="186" customWidth="1"/>
    <col min="8455" max="8455" width="15.7109375" style="186" customWidth="1"/>
    <col min="8456" max="8456" width="14.85546875" style="186" customWidth="1"/>
    <col min="8457" max="8457" width="12.5703125" style="186" customWidth="1"/>
    <col min="8458" max="8458" width="12.85546875" style="186" customWidth="1"/>
    <col min="8459" max="8459" width="13.7109375" style="186" customWidth="1"/>
    <col min="8460" max="8460" width="16" style="186" customWidth="1"/>
    <col min="8461" max="8461" width="17.28515625" style="186" customWidth="1"/>
    <col min="8462" max="8462" width="15.28515625" style="186" customWidth="1"/>
    <col min="8463" max="8463" width="16.28515625" style="186" bestFit="1" customWidth="1"/>
    <col min="8464" max="8465" width="17.28515625" style="186" customWidth="1"/>
    <col min="8466" max="8466" width="14.7109375" style="186" customWidth="1"/>
    <col min="8467" max="8467" width="16.140625" style="186" customWidth="1"/>
    <col min="8468" max="8468" width="18.7109375" style="186" customWidth="1"/>
    <col min="8469" max="8469" width="16.28515625" style="186" customWidth="1"/>
    <col min="8470" max="8470" width="19.5703125" style="186" customWidth="1"/>
    <col min="8471" max="8472" width="14.7109375" style="186" customWidth="1"/>
    <col min="8473" max="8473" width="27" style="186" customWidth="1"/>
    <col min="8474" max="8474" width="17.7109375" style="186" customWidth="1"/>
    <col min="8475" max="8476" width="16.28515625" style="186" customWidth="1"/>
    <col min="8477" max="8477" width="18.42578125" style="186" customWidth="1"/>
    <col min="8478" max="8478" width="17.5703125" style="186" customWidth="1"/>
    <col min="8479" max="8479" width="17.140625" style="186" customWidth="1"/>
    <col min="8480" max="8480" width="18.5703125" style="186" customWidth="1"/>
    <col min="8481" max="8481" width="20.5703125" style="186" customWidth="1"/>
    <col min="8482" max="8482" width="13.42578125" style="186" customWidth="1"/>
    <col min="8483" max="8687" width="9.140625" style="186"/>
    <col min="8688" max="8688" width="8" style="186" customWidth="1"/>
    <col min="8689" max="8689" width="7.140625" style="186" customWidth="1"/>
    <col min="8690" max="8690" width="17" style="186" bestFit="1" customWidth="1"/>
    <col min="8691" max="8691" width="20.28515625" style="186" bestFit="1" customWidth="1"/>
    <col min="8692" max="8692" width="2.7109375" style="186" customWidth="1"/>
    <col min="8693" max="8693" width="5.5703125" style="186" customWidth="1"/>
    <col min="8694" max="8694" width="14.42578125" style="186" customWidth="1"/>
    <col min="8695" max="8695" width="18.42578125" style="186" customWidth="1"/>
    <col min="8696" max="8696" width="13" style="186" customWidth="1"/>
    <col min="8697" max="8697" width="16.7109375" style="186" customWidth="1"/>
    <col min="8698" max="8698" width="14.7109375" style="186" customWidth="1"/>
    <col min="8699" max="8699" width="18.42578125" style="186" customWidth="1"/>
    <col min="8700" max="8700" width="19.85546875" style="186" customWidth="1"/>
    <col min="8701" max="8701" width="4.140625" style="186" customWidth="1"/>
    <col min="8702" max="8702" width="7.28515625" style="186" customWidth="1"/>
    <col min="8703" max="8703" width="10.28515625" style="186" customWidth="1"/>
    <col min="8704" max="8704" width="16.5703125" style="186" customWidth="1"/>
    <col min="8705" max="8705" width="16.7109375" style="186" customWidth="1"/>
    <col min="8706" max="8706" width="15.28515625" style="186" customWidth="1"/>
    <col min="8707" max="8707" width="31.7109375" style="186" customWidth="1"/>
    <col min="8708" max="8708" width="9.42578125" style="186" customWidth="1"/>
    <col min="8709" max="8709" width="6.7109375" style="186" customWidth="1"/>
    <col min="8710" max="8710" width="14.85546875" style="186" customWidth="1"/>
    <col min="8711" max="8711" width="15.7109375" style="186" customWidth="1"/>
    <col min="8712" max="8712" width="14.85546875" style="186" customWidth="1"/>
    <col min="8713" max="8713" width="12.5703125" style="186" customWidth="1"/>
    <col min="8714" max="8714" width="12.85546875" style="186" customWidth="1"/>
    <col min="8715" max="8715" width="13.7109375" style="186" customWidth="1"/>
    <col min="8716" max="8716" width="16" style="186" customWidth="1"/>
    <col min="8717" max="8717" width="17.28515625" style="186" customWidth="1"/>
    <col min="8718" max="8718" width="15.28515625" style="186" customWidth="1"/>
    <col min="8719" max="8719" width="16.28515625" style="186" bestFit="1" customWidth="1"/>
    <col min="8720" max="8721" width="17.28515625" style="186" customWidth="1"/>
    <col min="8722" max="8722" width="14.7109375" style="186" customWidth="1"/>
    <col min="8723" max="8723" width="16.140625" style="186" customWidth="1"/>
    <col min="8724" max="8724" width="18.7109375" style="186" customWidth="1"/>
    <col min="8725" max="8725" width="16.28515625" style="186" customWidth="1"/>
    <col min="8726" max="8726" width="19.5703125" style="186" customWidth="1"/>
    <col min="8727" max="8728" width="14.7109375" style="186" customWidth="1"/>
    <col min="8729" max="8729" width="27" style="186" customWidth="1"/>
    <col min="8730" max="8730" width="17.7109375" style="186" customWidth="1"/>
    <col min="8731" max="8732" width="16.28515625" style="186" customWidth="1"/>
    <col min="8733" max="8733" width="18.42578125" style="186" customWidth="1"/>
    <col min="8734" max="8734" width="17.5703125" style="186" customWidth="1"/>
    <col min="8735" max="8735" width="17.140625" style="186" customWidth="1"/>
    <col min="8736" max="8736" width="18.5703125" style="186" customWidth="1"/>
    <col min="8737" max="8737" width="20.5703125" style="186" customWidth="1"/>
    <col min="8738" max="8738" width="13.42578125" style="186" customWidth="1"/>
    <col min="8739" max="8943" width="9.140625" style="186"/>
    <col min="8944" max="8944" width="8" style="186" customWidth="1"/>
    <col min="8945" max="8945" width="7.140625" style="186" customWidth="1"/>
    <col min="8946" max="8946" width="17" style="186" bestFit="1" customWidth="1"/>
    <col min="8947" max="8947" width="20.28515625" style="186" bestFit="1" customWidth="1"/>
    <col min="8948" max="8948" width="2.7109375" style="186" customWidth="1"/>
    <col min="8949" max="8949" width="5.5703125" style="186" customWidth="1"/>
    <col min="8950" max="8950" width="14.42578125" style="186" customWidth="1"/>
    <col min="8951" max="8951" width="18.42578125" style="186" customWidth="1"/>
    <col min="8952" max="8952" width="13" style="186" customWidth="1"/>
    <col min="8953" max="8953" width="16.7109375" style="186" customWidth="1"/>
    <col min="8954" max="8954" width="14.7109375" style="186" customWidth="1"/>
    <col min="8955" max="8955" width="18.42578125" style="186" customWidth="1"/>
    <col min="8956" max="8956" width="19.85546875" style="186" customWidth="1"/>
    <col min="8957" max="8957" width="4.140625" style="186" customWidth="1"/>
    <col min="8958" max="8958" width="7.28515625" style="186" customWidth="1"/>
    <col min="8959" max="8959" width="10.28515625" style="186" customWidth="1"/>
    <col min="8960" max="8960" width="16.5703125" style="186" customWidth="1"/>
    <col min="8961" max="8961" width="16.7109375" style="186" customWidth="1"/>
    <col min="8962" max="8962" width="15.28515625" style="186" customWidth="1"/>
    <col min="8963" max="8963" width="31.7109375" style="186" customWidth="1"/>
    <col min="8964" max="8964" width="9.42578125" style="186" customWidth="1"/>
    <col min="8965" max="8965" width="6.7109375" style="186" customWidth="1"/>
    <col min="8966" max="8966" width="14.85546875" style="186" customWidth="1"/>
    <col min="8967" max="8967" width="15.7109375" style="186" customWidth="1"/>
    <col min="8968" max="8968" width="14.85546875" style="186" customWidth="1"/>
    <col min="8969" max="8969" width="12.5703125" style="186" customWidth="1"/>
    <col min="8970" max="8970" width="12.85546875" style="186" customWidth="1"/>
    <col min="8971" max="8971" width="13.7109375" style="186" customWidth="1"/>
    <col min="8972" max="8972" width="16" style="186" customWidth="1"/>
    <col min="8973" max="8973" width="17.28515625" style="186" customWidth="1"/>
    <col min="8974" max="8974" width="15.28515625" style="186" customWidth="1"/>
    <col min="8975" max="8975" width="16.28515625" style="186" bestFit="1" customWidth="1"/>
    <col min="8976" max="8977" width="17.28515625" style="186" customWidth="1"/>
    <col min="8978" max="8978" width="14.7109375" style="186" customWidth="1"/>
    <col min="8979" max="8979" width="16.140625" style="186" customWidth="1"/>
    <col min="8980" max="8980" width="18.7109375" style="186" customWidth="1"/>
    <col min="8981" max="8981" width="16.28515625" style="186" customWidth="1"/>
    <col min="8982" max="8982" width="19.5703125" style="186" customWidth="1"/>
    <col min="8983" max="8984" width="14.7109375" style="186" customWidth="1"/>
    <col min="8985" max="8985" width="27" style="186" customWidth="1"/>
    <col min="8986" max="8986" width="17.7109375" style="186" customWidth="1"/>
    <col min="8987" max="8988" width="16.28515625" style="186" customWidth="1"/>
    <col min="8989" max="8989" width="18.42578125" style="186" customWidth="1"/>
    <col min="8990" max="8990" width="17.5703125" style="186" customWidth="1"/>
    <col min="8991" max="8991" width="17.140625" style="186" customWidth="1"/>
    <col min="8992" max="8992" width="18.5703125" style="186" customWidth="1"/>
    <col min="8993" max="8993" width="20.5703125" style="186" customWidth="1"/>
    <col min="8994" max="8994" width="13.42578125" style="186" customWidth="1"/>
    <col min="8995" max="9199" width="9.140625" style="186"/>
    <col min="9200" max="9200" width="8" style="186" customWidth="1"/>
    <col min="9201" max="9201" width="7.140625" style="186" customWidth="1"/>
    <col min="9202" max="9202" width="17" style="186" bestFit="1" customWidth="1"/>
    <col min="9203" max="9203" width="20.28515625" style="186" bestFit="1" customWidth="1"/>
    <col min="9204" max="9204" width="2.7109375" style="186" customWidth="1"/>
    <col min="9205" max="9205" width="5.5703125" style="186" customWidth="1"/>
    <col min="9206" max="9206" width="14.42578125" style="186" customWidth="1"/>
    <col min="9207" max="9207" width="18.42578125" style="186" customWidth="1"/>
    <col min="9208" max="9208" width="13" style="186" customWidth="1"/>
    <col min="9209" max="9209" width="16.7109375" style="186" customWidth="1"/>
    <col min="9210" max="9210" width="14.7109375" style="186" customWidth="1"/>
    <col min="9211" max="9211" width="18.42578125" style="186" customWidth="1"/>
    <col min="9212" max="9212" width="19.85546875" style="186" customWidth="1"/>
    <col min="9213" max="9213" width="4.140625" style="186" customWidth="1"/>
    <col min="9214" max="9214" width="7.28515625" style="186" customWidth="1"/>
    <col min="9215" max="9215" width="10.28515625" style="186" customWidth="1"/>
    <col min="9216" max="9216" width="16.5703125" style="186" customWidth="1"/>
    <col min="9217" max="9217" width="16.7109375" style="186" customWidth="1"/>
    <col min="9218" max="9218" width="15.28515625" style="186" customWidth="1"/>
    <col min="9219" max="9219" width="31.7109375" style="186" customWidth="1"/>
    <col min="9220" max="9220" width="9.42578125" style="186" customWidth="1"/>
    <col min="9221" max="9221" width="6.7109375" style="186" customWidth="1"/>
    <col min="9222" max="9222" width="14.85546875" style="186" customWidth="1"/>
    <col min="9223" max="9223" width="15.7109375" style="186" customWidth="1"/>
    <col min="9224" max="9224" width="14.85546875" style="186" customWidth="1"/>
    <col min="9225" max="9225" width="12.5703125" style="186" customWidth="1"/>
    <col min="9226" max="9226" width="12.85546875" style="186" customWidth="1"/>
    <col min="9227" max="9227" width="13.7109375" style="186" customWidth="1"/>
    <col min="9228" max="9228" width="16" style="186" customWidth="1"/>
    <col min="9229" max="9229" width="17.28515625" style="186" customWidth="1"/>
    <col min="9230" max="9230" width="15.28515625" style="186" customWidth="1"/>
    <col min="9231" max="9231" width="16.28515625" style="186" bestFit="1" customWidth="1"/>
    <col min="9232" max="9233" width="17.28515625" style="186" customWidth="1"/>
    <col min="9234" max="9234" width="14.7109375" style="186" customWidth="1"/>
    <col min="9235" max="9235" width="16.140625" style="186" customWidth="1"/>
    <col min="9236" max="9236" width="18.7109375" style="186" customWidth="1"/>
    <col min="9237" max="9237" width="16.28515625" style="186" customWidth="1"/>
    <col min="9238" max="9238" width="19.5703125" style="186" customWidth="1"/>
    <col min="9239" max="9240" width="14.7109375" style="186" customWidth="1"/>
    <col min="9241" max="9241" width="27" style="186" customWidth="1"/>
    <col min="9242" max="9242" width="17.7109375" style="186" customWidth="1"/>
    <col min="9243" max="9244" width="16.28515625" style="186" customWidth="1"/>
    <col min="9245" max="9245" width="18.42578125" style="186" customWidth="1"/>
    <col min="9246" max="9246" width="17.5703125" style="186" customWidth="1"/>
    <col min="9247" max="9247" width="17.140625" style="186" customWidth="1"/>
    <col min="9248" max="9248" width="18.5703125" style="186" customWidth="1"/>
    <col min="9249" max="9249" width="20.5703125" style="186" customWidth="1"/>
    <col min="9250" max="9250" width="13.42578125" style="186" customWidth="1"/>
    <col min="9251" max="9455" width="9.140625" style="186"/>
    <col min="9456" max="9456" width="8" style="186" customWidth="1"/>
    <col min="9457" max="9457" width="7.140625" style="186" customWidth="1"/>
    <col min="9458" max="9458" width="17" style="186" bestFit="1" customWidth="1"/>
    <col min="9459" max="9459" width="20.28515625" style="186" bestFit="1" customWidth="1"/>
    <col min="9460" max="9460" width="2.7109375" style="186" customWidth="1"/>
    <col min="9461" max="9461" width="5.5703125" style="186" customWidth="1"/>
    <col min="9462" max="9462" width="14.42578125" style="186" customWidth="1"/>
    <col min="9463" max="9463" width="18.42578125" style="186" customWidth="1"/>
    <col min="9464" max="9464" width="13" style="186" customWidth="1"/>
    <col min="9465" max="9465" width="16.7109375" style="186" customWidth="1"/>
    <col min="9466" max="9466" width="14.7109375" style="186" customWidth="1"/>
    <col min="9467" max="9467" width="18.42578125" style="186" customWidth="1"/>
    <col min="9468" max="9468" width="19.85546875" style="186" customWidth="1"/>
    <col min="9469" max="9469" width="4.140625" style="186" customWidth="1"/>
    <col min="9470" max="9470" width="7.28515625" style="186" customWidth="1"/>
    <col min="9471" max="9471" width="10.28515625" style="186" customWidth="1"/>
    <col min="9472" max="9472" width="16.5703125" style="186" customWidth="1"/>
    <col min="9473" max="9473" width="16.7109375" style="186" customWidth="1"/>
    <col min="9474" max="9474" width="15.28515625" style="186" customWidth="1"/>
    <col min="9475" max="9475" width="31.7109375" style="186" customWidth="1"/>
    <col min="9476" max="9476" width="9.42578125" style="186" customWidth="1"/>
    <col min="9477" max="9477" width="6.7109375" style="186" customWidth="1"/>
    <col min="9478" max="9478" width="14.85546875" style="186" customWidth="1"/>
    <col min="9479" max="9479" width="15.7109375" style="186" customWidth="1"/>
    <col min="9480" max="9480" width="14.85546875" style="186" customWidth="1"/>
    <col min="9481" max="9481" width="12.5703125" style="186" customWidth="1"/>
    <col min="9482" max="9482" width="12.85546875" style="186" customWidth="1"/>
    <col min="9483" max="9483" width="13.7109375" style="186" customWidth="1"/>
    <col min="9484" max="9484" width="16" style="186" customWidth="1"/>
    <col min="9485" max="9485" width="17.28515625" style="186" customWidth="1"/>
    <col min="9486" max="9486" width="15.28515625" style="186" customWidth="1"/>
    <col min="9487" max="9487" width="16.28515625" style="186" bestFit="1" customWidth="1"/>
    <col min="9488" max="9489" width="17.28515625" style="186" customWidth="1"/>
    <col min="9490" max="9490" width="14.7109375" style="186" customWidth="1"/>
    <col min="9491" max="9491" width="16.140625" style="186" customWidth="1"/>
    <col min="9492" max="9492" width="18.7109375" style="186" customWidth="1"/>
    <col min="9493" max="9493" width="16.28515625" style="186" customWidth="1"/>
    <col min="9494" max="9494" width="19.5703125" style="186" customWidth="1"/>
    <col min="9495" max="9496" width="14.7109375" style="186" customWidth="1"/>
    <col min="9497" max="9497" width="27" style="186" customWidth="1"/>
    <col min="9498" max="9498" width="17.7109375" style="186" customWidth="1"/>
    <col min="9499" max="9500" width="16.28515625" style="186" customWidth="1"/>
    <col min="9501" max="9501" width="18.42578125" style="186" customWidth="1"/>
    <col min="9502" max="9502" width="17.5703125" style="186" customWidth="1"/>
    <col min="9503" max="9503" width="17.140625" style="186" customWidth="1"/>
    <col min="9504" max="9504" width="18.5703125" style="186" customWidth="1"/>
    <col min="9505" max="9505" width="20.5703125" style="186" customWidth="1"/>
    <col min="9506" max="9506" width="13.42578125" style="186" customWidth="1"/>
    <col min="9507" max="9711" width="9.140625" style="186"/>
    <col min="9712" max="9712" width="8" style="186" customWidth="1"/>
    <col min="9713" max="9713" width="7.140625" style="186" customWidth="1"/>
    <col min="9714" max="9714" width="17" style="186" bestFit="1" customWidth="1"/>
    <col min="9715" max="9715" width="20.28515625" style="186" bestFit="1" customWidth="1"/>
    <col min="9716" max="9716" width="2.7109375" style="186" customWidth="1"/>
    <col min="9717" max="9717" width="5.5703125" style="186" customWidth="1"/>
    <col min="9718" max="9718" width="14.42578125" style="186" customWidth="1"/>
    <col min="9719" max="9719" width="18.42578125" style="186" customWidth="1"/>
    <col min="9720" max="9720" width="13" style="186" customWidth="1"/>
    <col min="9721" max="9721" width="16.7109375" style="186" customWidth="1"/>
    <col min="9722" max="9722" width="14.7109375" style="186" customWidth="1"/>
    <col min="9723" max="9723" width="18.42578125" style="186" customWidth="1"/>
    <col min="9724" max="9724" width="19.85546875" style="186" customWidth="1"/>
    <col min="9725" max="9725" width="4.140625" style="186" customWidth="1"/>
    <col min="9726" max="9726" width="7.28515625" style="186" customWidth="1"/>
    <col min="9727" max="9727" width="10.28515625" style="186" customWidth="1"/>
    <col min="9728" max="9728" width="16.5703125" style="186" customWidth="1"/>
    <col min="9729" max="9729" width="16.7109375" style="186" customWidth="1"/>
    <col min="9730" max="9730" width="15.28515625" style="186" customWidth="1"/>
    <col min="9731" max="9731" width="31.7109375" style="186" customWidth="1"/>
    <col min="9732" max="9732" width="9.42578125" style="186" customWidth="1"/>
    <col min="9733" max="9733" width="6.7109375" style="186" customWidth="1"/>
    <col min="9734" max="9734" width="14.85546875" style="186" customWidth="1"/>
    <col min="9735" max="9735" width="15.7109375" style="186" customWidth="1"/>
    <col min="9736" max="9736" width="14.85546875" style="186" customWidth="1"/>
    <col min="9737" max="9737" width="12.5703125" style="186" customWidth="1"/>
    <col min="9738" max="9738" width="12.85546875" style="186" customWidth="1"/>
    <col min="9739" max="9739" width="13.7109375" style="186" customWidth="1"/>
    <col min="9740" max="9740" width="16" style="186" customWidth="1"/>
    <col min="9741" max="9741" width="17.28515625" style="186" customWidth="1"/>
    <col min="9742" max="9742" width="15.28515625" style="186" customWidth="1"/>
    <col min="9743" max="9743" width="16.28515625" style="186" bestFit="1" customWidth="1"/>
    <col min="9744" max="9745" width="17.28515625" style="186" customWidth="1"/>
    <col min="9746" max="9746" width="14.7109375" style="186" customWidth="1"/>
    <col min="9747" max="9747" width="16.140625" style="186" customWidth="1"/>
    <col min="9748" max="9748" width="18.7109375" style="186" customWidth="1"/>
    <col min="9749" max="9749" width="16.28515625" style="186" customWidth="1"/>
    <col min="9750" max="9750" width="19.5703125" style="186" customWidth="1"/>
    <col min="9751" max="9752" width="14.7109375" style="186" customWidth="1"/>
    <col min="9753" max="9753" width="27" style="186" customWidth="1"/>
    <col min="9754" max="9754" width="17.7109375" style="186" customWidth="1"/>
    <col min="9755" max="9756" width="16.28515625" style="186" customWidth="1"/>
    <col min="9757" max="9757" width="18.42578125" style="186" customWidth="1"/>
    <col min="9758" max="9758" width="17.5703125" style="186" customWidth="1"/>
    <col min="9759" max="9759" width="17.140625" style="186" customWidth="1"/>
    <col min="9760" max="9760" width="18.5703125" style="186" customWidth="1"/>
    <col min="9761" max="9761" width="20.5703125" style="186" customWidth="1"/>
    <col min="9762" max="9762" width="13.42578125" style="186" customWidth="1"/>
    <col min="9763" max="9967" width="9.140625" style="186"/>
    <col min="9968" max="9968" width="8" style="186" customWidth="1"/>
    <col min="9969" max="9969" width="7.140625" style="186" customWidth="1"/>
    <col min="9970" max="9970" width="17" style="186" bestFit="1" customWidth="1"/>
    <col min="9971" max="9971" width="20.28515625" style="186" bestFit="1" customWidth="1"/>
    <col min="9972" max="9972" width="2.7109375" style="186" customWidth="1"/>
    <col min="9973" max="9973" width="5.5703125" style="186" customWidth="1"/>
    <col min="9974" max="9974" width="14.42578125" style="186" customWidth="1"/>
    <col min="9975" max="9975" width="18.42578125" style="186" customWidth="1"/>
    <col min="9976" max="9976" width="13" style="186" customWidth="1"/>
    <col min="9977" max="9977" width="16.7109375" style="186" customWidth="1"/>
    <col min="9978" max="9978" width="14.7109375" style="186" customWidth="1"/>
    <col min="9979" max="9979" width="18.42578125" style="186" customWidth="1"/>
    <col min="9980" max="9980" width="19.85546875" style="186" customWidth="1"/>
    <col min="9981" max="9981" width="4.140625" style="186" customWidth="1"/>
    <col min="9982" max="9982" width="7.28515625" style="186" customWidth="1"/>
    <col min="9983" max="9983" width="10.28515625" style="186" customWidth="1"/>
    <col min="9984" max="9984" width="16.5703125" style="186" customWidth="1"/>
    <col min="9985" max="9985" width="16.7109375" style="186" customWidth="1"/>
    <col min="9986" max="9986" width="15.28515625" style="186" customWidth="1"/>
    <col min="9987" max="9987" width="31.7109375" style="186" customWidth="1"/>
    <col min="9988" max="9988" width="9.42578125" style="186" customWidth="1"/>
    <col min="9989" max="9989" width="6.7109375" style="186" customWidth="1"/>
    <col min="9990" max="9990" width="14.85546875" style="186" customWidth="1"/>
    <col min="9991" max="9991" width="15.7109375" style="186" customWidth="1"/>
    <col min="9992" max="9992" width="14.85546875" style="186" customWidth="1"/>
    <col min="9993" max="9993" width="12.5703125" style="186" customWidth="1"/>
    <col min="9994" max="9994" width="12.85546875" style="186" customWidth="1"/>
    <col min="9995" max="9995" width="13.7109375" style="186" customWidth="1"/>
    <col min="9996" max="9996" width="16" style="186" customWidth="1"/>
    <col min="9997" max="9997" width="17.28515625" style="186" customWidth="1"/>
    <col min="9998" max="9998" width="15.28515625" style="186" customWidth="1"/>
    <col min="9999" max="9999" width="16.28515625" style="186" bestFit="1" customWidth="1"/>
    <col min="10000" max="10001" width="17.28515625" style="186" customWidth="1"/>
    <col min="10002" max="10002" width="14.7109375" style="186" customWidth="1"/>
    <col min="10003" max="10003" width="16.140625" style="186" customWidth="1"/>
    <col min="10004" max="10004" width="18.7109375" style="186" customWidth="1"/>
    <col min="10005" max="10005" width="16.28515625" style="186" customWidth="1"/>
    <col min="10006" max="10006" width="19.5703125" style="186" customWidth="1"/>
    <col min="10007" max="10008" width="14.7109375" style="186" customWidth="1"/>
    <col min="10009" max="10009" width="27" style="186" customWidth="1"/>
    <col min="10010" max="10010" width="17.7109375" style="186" customWidth="1"/>
    <col min="10011" max="10012" width="16.28515625" style="186" customWidth="1"/>
    <col min="10013" max="10013" width="18.42578125" style="186" customWidth="1"/>
    <col min="10014" max="10014" width="17.5703125" style="186" customWidth="1"/>
    <col min="10015" max="10015" width="17.140625" style="186" customWidth="1"/>
    <col min="10016" max="10016" width="18.5703125" style="186" customWidth="1"/>
    <col min="10017" max="10017" width="20.5703125" style="186" customWidth="1"/>
    <col min="10018" max="10018" width="13.42578125" style="186" customWidth="1"/>
    <col min="10019" max="10223" width="9.140625" style="186"/>
    <col min="10224" max="10224" width="8" style="186" customWidth="1"/>
    <col min="10225" max="10225" width="7.140625" style="186" customWidth="1"/>
    <col min="10226" max="10226" width="17" style="186" bestFit="1" customWidth="1"/>
    <col min="10227" max="10227" width="20.28515625" style="186" bestFit="1" customWidth="1"/>
    <col min="10228" max="10228" width="2.7109375" style="186" customWidth="1"/>
    <col min="10229" max="10229" width="5.5703125" style="186" customWidth="1"/>
    <col min="10230" max="10230" width="14.42578125" style="186" customWidth="1"/>
    <col min="10231" max="10231" width="18.42578125" style="186" customWidth="1"/>
    <col min="10232" max="10232" width="13" style="186" customWidth="1"/>
    <col min="10233" max="10233" width="16.7109375" style="186" customWidth="1"/>
    <col min="10234" max="10234" width="14.7109375" style="186" customWidth="1"/>
    <col min="10235" max="10235" width="18.42578125" style="186" customWidth="1"/>
    <col min="10236" max="10236" width="19.85546875" style="186" customWidth="1"/>
    <col min="10237" max="10237" width="4.140625" style="186" customWidth="1"/>
    <col min="10238" max="10238" width="7.28515625" style="186" customWidth="1"/>
    <col min="10239" max="10239" width="10.28515625" style="186" customWidth="1"/>
    <col min="10240" max="10240" width="16.5703125" style="186" customWidth="1"/>
    <col min="10241" max="10241" width="16.7109375" style="186" customWidth="1"/>
    <col min="10242" max="10242" width="15.28515625" style="186" customWidth="1"/>
    <col min="10243" max="10243" width="31.7109375" style="186" customWidth="1"/>
    <col min="10244" max="10244" width="9.42578125" style="186" customWidth="1"/>
    <col min="10245" max="10245" width="6.7109375" style="186" customWidth="1"/>
    <col min="10246" max="10246" width="14.85546875" style="186" customWidth="1"/>
    <col min="10247" max="10247" width="15.7109375" style="186" customWidth="1"/>
    <col min="10248" max="10248" width="14.85546875" style="186" customWidth="1"/>
    <col min="10249" max="10249" width="12.5703125" style="186" customWidth="1"/>
    <col min="10250" max="10250" width="12.85546875" style="186" customWidth="1"/>
    <col min="10251" max="10251" width="13.7109375" style="186" customWidth="1"/>
    <col min="10252" max="10252" width="16" style="186" customWidth="1"/>
    <col min="10253" max="10253" width="17.28515625" style="186" customWidth="1"/>
    <col min="10254" max="10254" width="15.28515625" style="186" customWidth="1"/>
    <col min="10255" max="10255" width="16.28515625" style="186" bestFit="1" customWidth="1"/>
    <col min="10256" max="10257" width="17.28515625" style="186" customWidth="1"/>
    <col min="10258" max="10258" width="14.7109375" style="186" customWidth="1"/>
    <col min="10259" max="10259" width="16.140625" style="186" customWidth="1"/>
    <col min="10260" max="10260" width="18.7109375" style="186" customWidth="1"/>
    <col min="10261" max="10261" width="16.28515625" style="186" customWidth="1"/>
    <col min="10262" max="10262" width="19.5703125" style="186" customWidth="1"/>
    <col min="10263" max="10264" width="14.7109375" style="186" customWidth="1"/>
    <col min="10265" max="10265" width="27" style="186" customWidth="1"/>
    <col min="10266" max="10266" width="17.7109375" style="186" customWidth="1"/>
    <col min="10267" max="10268" width="16.28515625" style="186" customWidth="1"/>
    <col min="10269" max="10269" width="18.42578125" style="186" customWidth="1"/>
    <col min="10270" max="10270" width="17.5703125" style="186" customWidth="1"/>
    <col min="10271" max="10271" width="17.140625" style="186" customWidth="1"/>
    <col min="10272" max="10272" width="18.5703125" style="186" customWidth="1"/>
    <col min="10273" max="10273" width="20.5703125" style="186" customWidth="1"/>
    <col min="10274" max="10274" width="13.42578125" style="186" customWidth="1"/>
    <col min="10275" max="10479" width="9.140625" style="186"/>
    <col min="10480" max="10480" width="8" style="186" customWidth="1"/>
    <col min="10481" max="10481" width="7.140625" style="186" customWidth="1"/>
    <col min="10482" max="10482" width="17" style="186" bestFit="1" customWidth="1"/>
    <col min="10483" max="10483" width="20.28515625" style="186" bestFit="1" customWidth="1"/>
    <col min="10484" max="10484" width="2.7109375" style="186" customWidth="1"/>
    <col min="10485" max="10485" width="5.5703125" style="186" customWidth="1"/>
    <col min="10486" max="10486" width="14.42578125" style="186" customWidth="1"/>
    <col min="10487" max="10487" width="18.42578125" style="186" customWidth="1"/>
    <col min="10488" max="10488" width="13" style="186" customWidth="1"/>
    <col min="10489" max="10489" width="16.7109375" style="186" customWidth="1"/>
    <col min="10490" max="10490" width="14.7109375" style="186" customWidth="1"/>
    <col min="10491" max="10491" width="18.42578125" style="186" customWidth="1"/>
    <col min="10492" max="10492" width="19.85546875" style="186" customWidth="1"/>
    <col min="10493" max="10493" width="4.140625" style="186" customWidth="1"/>
    <col min="10494" max="10494" width="7.28515625" style="186" customWidth="1"/>
    <col min="10495" max="10495" width="10.28515625" style="186" customWidth="1"/>
    <col min="10496" max="10496" width="16.5703125" style="186" customWidth="1"/>
    <col min="10497" max="10497" width="16.7109375" style="186" customWidth="1"/>
    <col min="10498" max="10498" width="15.28515625" style="186" customWidth="1"/>
    <col min="10499" max="10499" width="31.7109375" style="186" customWidth="1"/>
    <col min="10500" max="10500" width="9.42578125" style="186" customWidth="1"/>
    <col min="10501" max="10501" width="6.7109375" style="186" customWidth="1"/>
    <col min="10502" max="10502" width="14.85546875" style="186" customWidth="1"/>
    <col min="10503" max="10503" width="15.7109375" style="186" customWidth="1"/>
    <col min="10504" max="10504" width="14.85546875" style="186" customWidth="1"/>
    <col min="10505" max="10505" width="12.5703125" style="186" customWidth="1"/>
    <col min="10506" max="10506" width="12.85546875" style="186" customWidth="1"/>
    <col min="10507" max="10507" width="13.7109375" style="186" customWidth="1"/>
    <col min="10508" max="10508" width="16" style="186" customWidth="1"/>
    <col min="10509" max="10509" width="17.28515625" style="186" customWidth="1"/>
    <col min="10510" max="10510" width="15.28515625" style="186" customWidth="1"/>
    <col min="10511" max="10511" width="16.28515625" style="186" bestFit="1" customWidth="1"/>
    <col min="10512" max="10513" width="17.28515625" style="186" customWidth="1"/>
    <col min="10514" max="10514" width="14.7109375" style="186" customWidth="1"/>
    <col min="10515" max="10515" width="16.140625" style="186" customWidth="1"/>
    <col min="10516" max="10516" width="18.7109375" style="186" customWidth="1"/>
    <col min="10517" max="10517" width="16.28515625" style="186" customWidth="1"/>
    <col min="10518" max="10518" width="19.5703125" style="186" customWidth="1"/>
    <col min="10519" max="10520" width="14.7109375" style="186" customWidth="1"/>
    <col min="10521" max="10521" width="27" style="186" customWidth="1"/>
    <col min="10522" max="10522" width="17.7109375" style="186" customWidth="1"/>
    <col min="10523" max="10524" width="16.28515625" style="186" customWidth="1"/>
    <col min="10525" max="10525" width="18.42578125" style="186" customWidth="1"/>
    <col min="10526" max="10526" width="17.5703125" style="186" customWidth="1"/>
    <col min="10527" max="10527" width="17.140625" style="186" customWidth="1"/>
    <col min="10528" max="10528" width="18.5703125" style="186" customWidth="1"/>
    <col min="10529" max="10529" width="20.5703125" style="186" customWidth="1"/>
    <col min="10530" max="10530" width="13.42578125" style="186" customWidth="1"/>
    <col min="10531" max="10735" width="9.140625" style="186"/>
    <col min="10736" max="10736" width="8" style="186" customWidth="1"/>
    <col min="10737" max="10737" width="7.140625" style="186" customWidth="1"/>
    <col min="10738" max="10738" width="17" style="186" bestFit="1" customWidth="1"/>
    <col min="10739" max="10739" width="20.28515625" style="186" bestFit="1" customWidth="1"/>
    <col min="10740" max="10740" width="2.7109375" style="186" customWidth="1"/>
    <col min="10741" max="10741" width="5.5703125" style="186" customWidth="1"/>
    <col min="10742" max="10742" width="14.42578125" style="186" customWidth="1"/>
    <col min="10743" max="10743" width="18.42578125" style="186" customWidth="1"/>
    <col min="10744" max="10744" width="13" style="186" customWidth="1"/>
    <col min="10745" max="10745" width="16.7109375" style="186" customWidth="1"/>
    <col min="10746" max="10746" width="14.7109375" style="186" customWidth="1"/>
    <col min="10747" max="10747" width="18.42578125" style="186" customWidth="1"/>
    <col min="10748" max="10748" width="19.85546875" style="186" customWidth="1"/>
    <col min="10749" max="10749" width="4.140625" style="186" customWidth="1"/>
    <col min="10750" max="10750" width="7.28515625" style="186" customWidth="1"/>
    <col min="10751" max="10751" width="10.28515625" style="186" customWidth="1"/>
    <col min="10752" max="10752" width="16.5703125" style="186" customWidth="1"/>
    <col min="10753" max="10753" width="16.7109375" style="186" customWidth="1"/>
    <col min="10754" max="10754" width="15.28515625" style="186" customWidth="1"/>
    <col min="10755" max="10755" width="31.7109375" style="186" customWidth="1"/>
    <col min="10756" max="10756" width="9.42578125" style="186" customWidth="1"/>
    <col min="10757" max="10757" width="6.7109375" style="186" customWidth="1"/>
    <col min="10758" max="10758" width="14.85546875" style="186" customWidth="1"/>
    <col min="10759" max="10759" width="15.7109375" style="186" customWidth="1"/>
    <col min="10760" max="10760" width="14.85546875" style="186" customWidth="1"/>
    <col min="10761" max="10761" width="12.5703125" style="186" customWidth="1"/>
    <col min="10762" max="10762" width="12.85546875" style="186" customWidth="1"/>
    <col min="10763" max="10763" width="13.7109375" style="186" customWidth="1"/>
    <col min="10764" max="10764" width="16" style="186" customWidth="1"/>
    <col min="10765" max="10765" width="17.28515625" style="186" customWidth="1"/>
    <col min="10766" max="10766" width="15.28515625" style="186" customWidth="1"/>
    <col min="10767" max="10767" width="16.28515625" style="186" bestFit="1" customWidth="1"/>
    <col min="10768" max="10769" width="17.28515625" style="186" customWidth="1"/>
    <col min="10770" max="10770" width="14.7109375" style="186" customWidth="1"/>
    <col min="10771" max="10771" width="16.140625" style="186" customWidth="1"/>
    <col min="10772" max="10772" width="18.7109375" style="186" customWidth="1"/>
    <col min="10773" max="10773" width="16.28515625" style="186" customWidth="1"/>
    <col min="10774" max="10774" width="19.5703125" style="186" customWidth="1"/>
    <col min="10775" max="10776" width="14.7109375" style="186" customWidth="1"/>
    <col min="10777" max="10777" width="27" style="186" customWidth="1"/>
    <col min="10778" max="10778" width="17.7109375" style="186" customWidth="1"/>
    <col min="10779" max="10780" width="16.28515625" style="186" customWidth="1"/>
    <col min="10781" max="10781" width="18.42578125" style="186" customWidth="1"/>
    <col min="10782" max="10782" width="17.5703125" style="186" customWidth="1"/>
    <col min="10783" max="10783" width="17.140625" style="186" customWidth="1"/>
    <col min="10784" max="10784" width="18.5703125" style="186" customWidth="1"/>
    <col min="10785" max="10785" width="20.5703125" style="186" customWidth="1"/>
    <col min="10786" max="10786" width="13.42578125" style="186" customWidth="1"/>
    <col min="10787" max="10991" width="9.140625" style="186"/>
    <col min="10992" max="10992" width="8" style="186" customWidth="1"/>
    <col min="10993" max="10993" width="7.140625" style="186" customWidth="1"/>
    <col min="10994" max="10994" width="17" style="186" bestFit="1" customWidth="1"/>
    <col min="10995" max="10995" width="20.28515625" style="186" bestFit="1" customWidth="1"/>
    <col min="10996" max="10996" width="2.7109375" style="186" customWidth="1"/>
    <col min="10997" max="10997" width="5.5703125" style="186" customWidth="1"/>
    <col min="10998" max="10998" width="14.42578125" style="186" customWidth="1"/>
    <col min="10999" max="10999" width="18.42578125" style="186" customWidth="1"/>
    <col min="11000" max="11000" width="13" style="186" customWidth="1"/>
    <col min="11001" max="11001" width="16.7109375" style="186" customWidth="1"/>
    <col min="11002" max="11002" width="14.7109375" style="186" customWidth="1"/>
    <col min="11003" max="11003" width="18.42578125" style="186" customWidth="1"/>
    <col min="11004" max="11004" width="19.85546875" style="186" customWidth="1"/>
    <col min="11005" max="11005" width="4.140625" style="186" customWidth="1"/>
    <col min="11006" max="11006" width="7.28515625" style="186" customWidth="1"/>
    <col min="11007" max="11007" width="10.28515625" style="186" customWidth="1"/>
    <col min="11008" max="11008" width="16.5703125" style="186" customWidth="1"/>
    <col min="11009" max="11009" width="16.7109375" style="186" customWidth="1"/>
    <col min="11010" max="11010" width="15.28515625" style="186" customWidth="1"/>
    <col min="11011" max="11011" width="31.7109375" style="186" customWidth="1"/>
    <col min="11012" max="11012" width="9.42578125" style="186" customWidth="1"/>
    <col min="11013" max="11013" width="6.7109375" style="186" customWidth="1"/>
    <col min="11014" max="11014" width="14.85546875" style="186" customWidth="1"/>
    <col min="11015" max="11015" width="15.7109375" style="186" customWidth="1"/>
    <col min="11016" max="11016" width="14.85546875" style="186" customWidth="1"/>
    <col min="11017" max="11017" width="12.5703125" style="186" customWidth="1"/>
    <col min="11018" max="11018" width="12.85546875" style="186" customWidth="1"/>
    <col min="11019" max="11019" width="13.7109375" style="186" customWidth="1"/>
    <col min="11020" max="11020" width="16" style="186" customWidth="1"/>
    <col min="11021" max="11021" width="17.28515625" style="186" customWidth="1"/>
    <col min="11022" max="11022" width="15.28515625" style="186" customWidth="1"/>
    <col min="11023" max="11023" width="16.28515625" style="186" bestFit="1" customWidth="1"/>
    <col min="11024" max="11025" width="17.28515625" style="186" customWidth="1"/>
    <col min="11026" max="11026" width="14.7109375" style="186" customWidth="1"/>
    <col min="11027" max="11027" width="16.140625" style="186" customWidth="1"/>
    <col min="11028" max="11028" width="18.7109375" style="186" customWidth="1"/>
    <col min="11029" max="11029" width="16.28515625" style="186" customWidth="1"/>
    <col min="11030" max="11030" width="19.5703125" style="186" customWidth="1"/>
    <col min="11031" max="11032" width="14.7109375" style="186" customWidth="1"/>
    <col min="11033" max="11033" width="27" style="186" customWidth="1"/>
    <col min="11034" max="11034" width="17.7109375" style="186" customWidth="1"/>
    <col min="11035" max="11036" width="16.28515625" style="186" customWidth="1"/>
    <col min="11037" max="11037" width="18.42578125" style="186" customWidth="1"/>
    <col min="11038" max="11038" width="17.5703125" style="186" customWidth="1"/>
    <col min="11039" max="11039" width="17.140625" style="186" customWidth="1"/>
    <col min="11040" max="11040" width="18.5703125" style="186" customWidth="1"/>
    <col min="11041" max="11041" width="20.5703125" style="186" customWidth="1"/>
    <col min="11042" max="11042" width="13.42578125" style="186" customWidth="1"/>
    <col min="11043" max="11247" width="9.140625" style="186"/>
    <col min="11248" max="11248" width="8" style="186" customWidth="1"/>
    <col min="11249" max="11249" width="7.140625" style="186" customWidth="1"/>
    <col min="11250" max="11250" width="17" style="186" bestFit="1" customWidth="1"/>
    <col min="11251" max="11251" width="20.28515625" style="186" bestFit="1" customWidth="1"/>
    <col min="11252" max="11252" width="2.7109375" style="186" customWidth="1"/>
    <col min="11253" max="11253" width="5.5703125" style="186" customWidth="1"/>
    <col min="11254" max="11254" width="14.42578125" style="186" customWidth="1"/>
    <col min="11255" max="11255" width="18.42578125" style="186" customWidth="1"/>
    <col min="11256" max="11256" width="13" style="186" customWidth="1"/>
    <col min="11257" max="11257" width="16.7109375" style="186" customWidth="1"/>
    <col min="11258" max="11258" width="14.7109375" style="186" customWidth="1"/>
    <col min="11259" max="11259" width="18.42578125" style="186" customWidth="1"/>
    <col min="11260" max="11260" width="19.85546875" style="186" customWidth="1"/>
    <col min="11261" max="11261" width="4.140625" style="186" customWidth="1"/>
    <col min="11262" max="11262" width="7.28515625" style="186" customWidth="1"/>
    <col min="11263" max="11263" width="10.28515625" style="186" customWidth="1"/>
    <col min="11264" max="11264" width="16.5703125" style="186" customWidth="1"/>
    <col min="11265" max="11265" width="16.7109375" style="186" customWidth="1"/>
    <col min="11266" max="11266" width="15.28515625" style="186" customWidth="1"/>
    <col min="11267" max="11267" width="31.7109375" style="186" customWidth="1"/>
    <col min="11268" max="11268" width="9.42578125" style="186" customWidth="1"/>
    <col min="11269" max="11269" width="6.7109375" style="186" customWidth="1"/>
    <col min="11270" max="11270" width="14.85546875" style="186" customWidth="1"/>
    <col min="11271" max="11271" width="15.7109375" style="186" customWidth="1"/>
    <col min="11272" max="11272" width="14.85546875" style="186" customWidth="1"/>
    <col min="11273" max="11273" width="12.5703125" style="186" customWidth="1"/>
    <col min="11274" max="11274" width="12.85546875" style="186" customWidth="1"/>
    <col min="11275" max="11275" width="13.7109375" style="186" customWidth="1"/>
    <col min="11276" max="11276" width="16" style="186" customWidth="1"/>
    <col min="11277" max="11277" width="17.28515625" style="186" customWidth="1"/>
    <col min="11278" max="11278" width="15.28515625" style="186" customWidth="1"/>
    <col min="11279" max="11279" width="16.28515625" style="186" bestFit="1" customWidth="1"/>
    <col min="11280" max="11281" width="17.28515625" style="186" customWidth="1"/>
    <col min="11282" max="11282" width="14.7109375" style="186" customWidth="1"/>
    <col min="11283" max="11283" width="16.140625" style="186" customWidth="1"/>
    <col min="11284" max="11284" width="18.7109375" style="186" customWidth="1"/>
    <col min="11285" max="11285" width="16.28515625" style="186" customWidth="1"/>
    <col min="11286" max="11286" width="19.5703125" style="186" customWidth="1"/>
    <col min="11287" max="11288" width="14.7109375" style="186" customWidth="1"/>
    <col min="11289" max="11289" width="27" style="186" customWidth="1"/>
    <col min="11290" max="11290" width="17.7109375" style="186" customWidth="1"/>
    <col min="11291" max="11292" width="16.28515625" style="186" customWidth="1"/>
    <col min="11293" max="11293" width="18.42578125" style="186" customWidth="1"/>
    <col min="11294" max="11294" width="17.5703125" style="186" customWidth="1"/>
    <col min="11295" max="11295" width="17.140625" style="186" customWidth="1"/>
    <col min="11296" max="11296" width="18.5703125" style="186" customWidth="1"/>
    <col min="11297" max="11297" width="20.5703125" style="186" customWidth="1"/>
    <col min="11298" max="11298" width="13.42578125" style="186" customWidth="1"/>
    <col min="11299" max="11503" width="9.140625" style="186"/>
    <col min="11504" max="11504" width="8" style="186" customWidth="1"/>
    <col min="11505" max="11505" width="7.140625" style="186" customWidth="1"/>
    <col min="11506" max="11506" width="17" style="186" bestFit="1" customWidth="1"/>
    <col min="11507" max="11507" width="20.28515625" style="186" bestFit="1" customWidth="1"/>
    <col min="11508" max="11508" width="2.7109375" style="186" customWidth="1"/>
    <col min="11509" max="11509" width="5.5703125" style="186" customWidth="1"/>
    <col min="11510" max="11510" width="14.42578125" style="186" customWidth="1"/>
    <col min="11511" max="11511" width="18.42578125" style="186" customWidth="1"/>
    <col min="11512" max="11512" width="13" style="186" customWidth="1"/>
    <col min="11513" max="11513" width="16.7109375" style="186" customWidth="1"/>
    <col min="11514" max="11514" width="14.7109375" style="186" customWidth="1"/>
    <col min="11515" max="11515" width="18.42578125" style="186" customWidth="1"/>
    <col min="11516" max="11516" width="19.85546875" style="186" customWidth="1"/>
    <col min="11517" max="11517" width="4.140625" style="186" customWidth="1"/>
    <col min="11518" max="11518" width="7.28515625" style="186" customWidth="1"/>
    <col min="11519" max="11519" width="10.28515625" style="186" customWidth="1"/>
    <col min="11520" max="11520" width="16.5703125" style="186" customWidth="1"/>
    <col min="11521" max="11521" width="16.7109375" style="186" customWidth="1"/>
    <col min="11522" max="11522" width="15.28515625" style="186" customWidth="1"/>
    <col min="11523" max="11523" width="31.7109375" style="186" customWidth="1"/>
    <col min="11524" max="11524" width="9.42578125" style="186" customWidth="1"/>
    <col min="11525" max="11525" width="6.7109375" style="186" customWidth="1"/>
    <col min="11526" max="11526" width="14.85546875" style="186" customWidth="1"/>
    <col min="11527" max="11527" width="15.7109375" style="186" customWidth="1"/>
    <col min="11528" max="11528" width="14.85546875" style="186" customWidth="1"/>
    <col min="11529" max="11529" width="12.5703125" style="186" customWidth="1"/>
    <col min="11530" max="11530" width="12.85546875" style="186" customWidth="1"/>
    <col min="11531" max="11531" width="13.7109375" style="186" customWidth="1"/>
    <col min="11532" max="11532" width="16" style="186" customWidth="1"/>
    <col min="11533" max="11533" width="17.28515625" style="186" customWidth="1"/>
    <col min="11534" max="11534" width="15.28515625" style="186" customWidth="1"/>
    <col min="11535" max="11535" width="16.28515625" style="186" bestFit="1" customWidth="1"/>
    <col min="11536" max="11537" width="17.28515625" style="186" customWidth="1"/>
    <col min="11538" max="11538" width="14.7109375" style="186" customWidth="1"/>
    <col min="11539" max="11539" width="16.140625" style="186" customWidth="1"/>
    <col min="11540" max="11540" width="18.7109375" style="186" customWidth="1"/>
    <col min="11541" max="11541" width="16.28515625" style="186" customWidth="1"/>
    <col min="11542" max="11542" width="19.5703125" style="186" customWidth="1"/>
    <col min="11543" max="11544" width="14.7109375" style="186" customWidth="1"/>
    <col min="11545" max="11545" width="27" style="186" customWidth="1"/>
    <col min="11546" max="11546" width="17.7109375" style="186" customWidth="1"/>
    <col min="11547" max="11548" width="16.28515625" style="186" customWidth="1"/>
    <col min="11549" max="11549" width="18.42578125" style="186" customWidth="1"/>
    <col min="11550" max="11550" width="17.5703125" style="186" customWidth="1"/>
    <col min="11551" max="11551" width="17.140625" style="186" customWidth="1"/>
    <col min="11552" max="11552" width="18.5703125" style="186" customWidth="1"/>
    <col min="11553" max="11553" width="20.5703125" style="186" customWidth="1"/>
    <col min="11554" max="11554" width="13.42578125" style="186" customWidth="1"/>
    <col min="11555" max="11759" width="9.140625" style="186"/>
    <col min="11760" max="11760" width="8" style="186" customWidth="1"/>
    <col min="11761" max="11761" width="7.140625" style="186" customWidth="1"/>
    <col min="11762" max="11762" width="17" style="186" bestFit="1" customWidth="1"/>
    <col min="11763" max="11763" width="20.28515625" style="186" bestFit="1" customWidth="1"/>
    <col min="11764" max="11764" width="2.7109375" style="186" customWidth="1"/>
    <col min="11765" max="11765" width="5.5703125" style="186" customWidth="1"/>
    <col min="11766" max="11766" width="14.42578125" style="186" customWidth="1"/>
    <col min="11767" max="11767" width="18.42578125" style="186" customWidth="1"/>
    <col min="11768" max="11768" width="13" style="186" customWidth="1"/>
    <col min="11769" max="11769" width="16.7109375" style="186" customWidth="1"/>
    <col min="11770" max="11770" width="14.7109375" style="186" customWidth="1"/>
    <col min="11771" max="11771" width="18.42578125" style="186" customWidth="1"/>
    <col min="11772" max="11772" width="19.85546875" style="186" customWidth="1"/>
    <col min="11773" max="11773" width="4.140625" style="186" customWidth="1"/>
    <col min="11774" max="11774" width="7.28515625" style="186" customWidth="1"/>
    <col min="11775" max="11775" width="10.28515625" style="186" customWidth="1"/>
    <col min="11776" max="11776" width="16.5703125" style="186" customWidth="1"/>
    <col min="11777" max="11777" width="16.7109375" style="186" customWidth="1"/>
    <col min="11778" max="11778" width="15.28515625" style="186" customWidth="1"/>
    <col min="11779" max="11779" width="31.7109375" style="186" customWidth="1"/>
    <col min="11780" max="11780" width="9.42578125" style="186" customWidth="1"/>
    <col min="11781" max="11781" width="6.7109375" style="186" customWidth="1"/>
    <col min="11782" max="11782" width="14.85546875" style="186" customWidth="1"/>
    <col min="11783" max="11783" width="15.7109375" style="186" customWidth="1"/>
    <col min="11784" max="11784" width="14.85546875" style="186" customWidth="1"/>
    <col min="11785" max="11785" width="12.5703125" style="186" customWidth="1"/>
    <col min="11786" max="11786" width="12.85546875" style="186" customWidth="1"/>
    <col min="11787" max="11787" width="13.7109375" style="186" customWidth="1"/>
    <col min="11788" max="11788" width="16" style="186" customWidth="1"/>
    <col min="11789" max="11789" width="17.28515625" style="186" customWidth="1"/>
    <col min="11790" max="11790" width="15.28515625" style="186" customWidth="1"/>
    <col min="11791" max="11791" width="16.28515625" style="186" bestFit="1" customWidth="1"/>
    <col min="11792" max="11793" width="17.28515625" style="186" customWidth="1"/>
    <col min="11794" max="11794" width="14.7109375" style="186" customWidth="1"/>
    <col min="11795" max="11795" width="16.140625" style="186" customWidth="1"/>
    <col min="11796" max="11796" width="18.7109375" style="186" customWidth="1"/>
    <col min="11797" max="11797" width="16.28515625" style="186" customWidth="1"/>
    <col min="11798" max="11798" width="19.5703125" style="186" customWidth="1"/>
    <col min="11799" max="11800" width="14.7109375" style="186" customWidth="1"/>
    <col min="11801" max="11801" width="27" style="186" customWidth="1"/>
    <col min="11802" max="11802" width="17.7109375" style="186" customWidth="1"/>
    <col min="11803" max="11804" width="16.28515625" style="186" customWidth="1"/>
    <col min="11805" max="11805" width="18.42578125" style="186" customWidth="1"/>
    <col min="11806" max="11806" width="17.5703125" style="186" customWidth="1"/>
    <col min="11807" max="11807" width="17.140625" style="186" customWidth="1"/>
    <col min="11808" max="11808" width="18.5703125" style="186" customWidth="1"/>
    <col min="11809" max="11809" width="20.5703125" style="186" customWidth="1"/>
    <col min="11810" max="11810" width="13.42578125" style="186" customWidth="1"/>
    <col min="11811" max="12015" width="9.140625" style="186"/>
    <col min="12016" max="12016" width="8" style="186" customWidth="1"/>
    <col min="12017" max="12017" width="7.140625" style="186" customWidth="1"/>
    <col min="12018" max="12018" width="17" style="186" bestFit="1" customWidth="1"/>
    <col min="12019" max="12019" width="20.28515625" style="186" bestFit="1" customWidth="1"/>
    <col min="12020" max="12020" width="2.7109375" style="186" customWidth="1"/>
    <col min="12021" max="12021" width="5.5703125" style="186" customWidth="1"/>
    <col min="12022" max="12022" width="14.42578125" style="186" customWidth="1"/>
    <col min="12023" max="12023" width="18.42578125" style="186" customWidth="1"/>
    <col min="12024" max="12024" width="13" style="186" customWidth="1"/>
    <col min="12025" max="12025" width="16.7109375" style="186" customWidth="1"/>
    <col min="12026" max="12026" width="14.7109375" style="186" customWidth="1"/>
    <col min="12027" max="12027" width="18.42578125" style="186" customWidth="1"/>
    <col min="12028" max="12028" width="19.85546875" style="186" customWidth="1"/>
    <col min="12029" max="12029" width="4.140625" style="186" customWidth="1"/>
    <col min="12030" max="12030" width="7.28515625" style="186" customWidth="1"/>
    <col min="12031" max="12031" width="10.28515625" style="186" customWidth="1"/>
    <col min="12032" max="12032" width="16.5703125" style="186" customWidth="1"/>
    <col min="12033" max="12033" width="16.7109375" style="186" customWidth="1"/>
    <col min="12034" max="12034" width="15.28515625" style="186" customWidth="1"/>
    <col min="12035" max="12035" width="31.7109375" style="186" customWidth="1"/>
    <col min="12036" max="12036" width="9.42578125" style="186" customWidth="1"/>
    <col min="12037" max="12037" width="6.7109375" style="186" customWidth="1"/>
    <col min="12038" max="12038" width="14.85546875" style="186" customWidth="1"/>
    <col min="12039" max="12039" width="15.7109375" style="186" customWidth="1"/>
    <col min="12040" max="12040" width="14.85546875" style="186" customWidth="1"/>
    <col min="12041" max="12041" width="12.5703125" style="186" customWidth="1"/>
    <col min="12042" max="12042" width="12.85546875" style="186" customWidth="1"/>
    <col min="12043" max="12043" width="13.7109375" style="186" customWidth="1"/>
    <col min="12044" max="12044" width="16" style="186" customWidth="1"/>
    <col min="12045" max="12045" width="17.28515625" style="186" customWidth="1"/>
    <col min="12046" max="12046" width="15.28515625" style="186" customWidth="1"/>
    <col min="12047" max="12047" width="16.28515625" style="186" bestFit="1" customWidth="1"/>
    <col min="12048" max="12049" width="17.28515625" style="186" customWidth="1"/>
    <col min="12050" max="12050" width="14.7109375" style="186" customWidth="1"/>
    <col min="12051" max="12051" width="16.140625" style="186" customWidth="1"/>
    <col min="12052" max="12052" width="18.7109375" style="186" customWidth="1"/>
    <col min="12053" max="12053" width="16.28515625" style="186" customWidth="1"/>
    <col min="12054" max="12054" width="19.5703125" style="186" customWidth="1"/>
    <col min="12055" max="12056" width="14.7109375" style="186" customWidth="1"/>
    <col min="12057" max="12057" width="27" style="186" customWidth="1"/>
    <col min="12058" max="12058" width="17.7109375" style="186" customWidth="1"/>
    <col min="12059" max="12060" width="16.28515625" style="186" customWidth="1"/>
    <col min="12061" max="12061" width="18.42578125" style="186" customWidth="1"/>
    <col min="12062" max="12062" width="17.5703125" style="186" customWidth="1"/>
    <col min="12063" max="12063" width="17.140625" style="186" customWidth="1"/>
    <col min="12064" max="12064" width="18.5703125" style="186" customWidth="1"/>
    <col min="12065" max="12065" width="20.5703125" style="186" customWidth="1"/>
    <col min="12066" max="12066" width="13.42578125" style="186" customWidth="1"/>
    <col min="12067" max="12271" width="9.140625" style="186"/>
    <col min="12272" max="12272" width="8" style="186" customWidth="1"/>
    <col min="12273" max="12273" width="7.140625" style="186" customWidth="1"/>
    <col min="12274" max="12274" width="17" style="186" bestFit="1" customWidth="1"/>
    <col min="12275" max="12275" width="20.28515625" style="186" bestFit="1" customWidth="1"/>
    <col min="12276" max="12276" width="2.7109375" style="186" customWidth="1"/>
    <col min="12277" max="12277" width="5.5703125" style="186" customWidth="1"/>
    <col min="12278" max="12278" width="14.42578125" style="186" customWidth="1"/>
    <col min="12279" max="12279" width="18.42578125" style="186" customWidth="1"/>
    <col min="12280" max="12280" width="13" style="186" customWidth="1"/>
    <col min="12281" max="12281" width="16.7109375" style="186" customWidth="1"/>
    <col min="12282" max="12282" width="14.7109375" style="186" customWidth="1"/>
    <col min="12283" max="12283" width="18.42578125" style="186" customWidth="1"/>
    <col min="12284" max="12284" width="19.85546875" style="186" customWidth="1"/>
    <col min="12285" max="12285" width="4.140625" style="186" customWidth="1"/>
    <col min="12286" max="12286" width="7.28515625" style="186" customWidth="1"/>
    <col min="12287" max="12287" width="10.28515625" style="186" customWidth="1"/>
    <col min="12288" max="12288" width="16.5703125" style="186" customWidth="1"/>
    <col min="12289" max="12289" width="16.7109375" style="186" customWidth="1"/>
    <col min="12290" max="12290" width="15.28515625" style="186" customWidth="1"/>
    <col min="12291" max="12291" width="31.7109375" style="186" customWidth="1"/>
    <col min="12292" max="12292" width="9.42578125" style="186" customWidth="1"/>
    <col min="12293" max="12293" width="6.7109375" style="186" customWidth="1"/>
    <col min="12294" max="12294" width="14.85546875" style="186" customWidth="1"/>
    <col min="12295" max="12295" width="15.7109375" style="186" customWidth="1"/>
    <col min="12296" max="12296" width="14.85546875" style="186" customWidth="1"/>
    <col min="12297" max="12297" width="12.5703125" style="186" customWidth="1"/>
    <col min="12298" max="12298" width="12.85546875" style="186" customWidth="1"/>
    <col min="12299" max="12299" width="13.7109375" style="186" customWidth="1"/>
    <col min="12300" max="12300" width="16" style="186" customWidth="1"/>
    <col min="12301" max="12301" width="17.28515625" style="186" customWidth="1"/>
    <col min="12302" max="12302" width="15.28515625" style="186" customWidth="1"/>
    <col min="12303" max="12303" width="16.28515625" style="186" bestFit="1" customWidth="1"/>
    <col min="12304" max="12305" width="17.28515625" style="186" customWidth="1"/>
    <col min="12306" max="12306" width="14.7109375" style="186" customWidth="1"/>
    <col min="12307" max="12307" width="16.140625" style="186" customWidth="1"/>
    <col min="12308" max="12308" width="18.7109375" style="186" customWidth="1"/>
    <col min="12309" max="12309" width="16.28515625" style="186" customWidth="1"/>
    <col min="12310" max="12310" width="19.5703125" style="186" customWidth="1"/>
    <col min="12311" max="12312" width="14.7109375" style="186" customWidth="1"/>
    <col min="12313" max="12313" width="27" style="186" customWidth="1"/>
    <col min="12314" max="12314" width="17.7109375" style="186" customWidth="1"/>
    <col min="12315" max="12316" width="16.28515625" style="186" customWidth="1"/>
    <col min="12317" max="12317" width="18.42578125" style="186" customWidth="1"/>
    <col min="12318" max="12318" width="17.5703125" style="186" customWidth="1"/>
    <col min="12319" max="12319" width="17.140625" style="186" customWidth="1"/>
    <col min="12320" max="12320" width="18.5703125" style="186" customWidth="1"/>
    <col min="12321" max="12321" width="20.5703125" style="186" customWidth="1"/>
    <col min="12322" max="12322" width="13.42578125" style="186" customWidth="1"/>
    <col min="12323" max="12527" width="9.140625" style="186"/>
    <col min="12528" max="12528" width="8" style="186" customWidth="1"/>
    <col min="12529" max="12529" width="7.140625" style="186" customWidth="1"/>
    <col min="12530" max="12530" width="17" style="186" bestFit="1" customWidth="1"/>
    <col min="12531" max="12531" width="20.28515625" style="186" bestFit="1" customWidth="1"/>
    <col min="12532" max="12532" width="2.7109375" style="186" customWidth="1"/>
    <col min="12533" max="12533" width="5.5703125" style="186" customWidth="1"/>
    <col min="12534" max="12534" width="14.42578125" style="186" customWidth="1"/>
    <col min="12535" max="12535" width="18.42578125" style="186" customWidth="1"/>
    <col min="12536" max="12536" width="13" style="186" customWidth="1"/>
    <col min="12537" max="12537" width="16.7109375" style="186" customWidth="1"/>
    <col min="12538" max="12538" width="14.7109375" style="186" customWidth="1"/>
    <col min="12539" max="12539" width="18.42578125" style="186" customWidth="1"/>
    <col min="12540" max="12540" width="19.85546875" style="186" customWidth="1"/>
    <col min="12541" max="12541" width="4.140625" style="186" customWidth="1"/>
    <col min="12542" max="12542" width="7.28515625" style="186" customWidth="1"/>
    <col min="12543" max="12543" width="10.28515625" style="186" customWidth="1"/>
    <col min="12544" max="12544" width="16.5703125" style="186" customWidth="1"/>
    <col min="12545" max="12545" width="16.7109375" style="186" customWidth="1"/>
    <col min="12546" max="12546" width="15.28515625" style="186" customWidth="1"/>
    <col min="12547" max="12547" width="31.7109375" style="186" customWidth="1"/>
    <col min="12548" max="12548" width="9.42578125" style="186" customWidth="1"/>
    <col min="12549" max="12549" width="6.7109375" style="186" customWidth="1"/>
    <col min="12550" max="12550" width="14.85546875" style="186" customWidth="1"/>
    <col min="12551" max="12551" width="15.7109375" style="186" customWidth="1"/>
    <col min="12552" max="12552" width="14.85546875" style="186" customWidth="1"/>
    <col min="12553" max="12553" width="12.5703125" style="186" customWidth="1"/>
    <col min="12554" max="12554" width="12.85546875" style="186" customWidth="1"/>
    <col min="12555" max="12555" width="13.7109375" style="186" customWidth="1"/>
    <col min="12556" max="12556" width="16" style="186" customWidth="1"/>
    <col min="12557" max="12557" width="17.28515625" style="186" customWidth="1"/>
    <col min="12558" max="12558" width="15.28515625" style="186" customWidth="1"/>
    <col min="12559" max="12559" width="16.28515625" style="186" bestFit="1" customWidth="1"/>
    <col min="12560" max="12561" width="17.28515625" style="186" customWidth="1"/>
    <col min="12562" max="12562" width="14.7109375" style="186" customWidth="1"/>
    <col min="12563" max="12563" width="16.140625" style="186" customWidth="1"/>
    <col min="12564" max="12564" width="18.7109375" style="186" customWidth="1"/>
    <col min="12565" max="12565" width="16.28515625" style="186" customWidth="1"/>
    <col min="12566" max="12566" width="19.5703125" style="186" customWidth="1"/>
    <col min="12567" max="12568" width="14.7109375" style="186" customWidth="1"/>
    <col min="12569" max="12569" width="27" style="186" customWidth="1"/>
    <col min="12570" max="12570" width="17.7109375" style="186" customWidth="1"/>
    <col min="12571" max="12572" width="16.28515625" style="186" customWidth="1"/>
    <col min="12573" max="12573" width="18.42578125" style="186" customWidth="1"/>
    <col min="12574" max="12574" width="17.5703125" style="186" customWidth="1"/>
    <col min="12575" max="12575" width="17.140625" style="186" customWidth="1"/>
    <col min="12576" max="12576" width="18.5703125" style="186" customWidth="1"/>
    <col min="12577" max="12577" width="20.5703125" style="186" customWidth="1"/>
    <col min="12578" max="12578" width="13.42578125" style="186" customWidth="1"/>
    <col min="12579" max="12783" width="9.140625" style="186"/>
    <col min="12784" max="12784" width="8" style="186" customWidth="1"/>
    <col min="12785" max="12785" width="7.140625" style="186" customWidth="1"/>
    <col min="12786" max="12786" width="17" style="186" bestFit="1" customWidth="1"/>
    <col min="12787" max="12787" width="20.28515625" style="186" bestFit="1" customWidth="1"/>
    <col min="12788" max="12788" width="2.7109375" style="186" customWidth="1"/>
    <col min="12789" max="12789" width="5.5703125" style="186" customWidth="1"/>
    <col min="12790" max="12790" width="14.42578125" style="186" customWidth="1"/>
    <col min="12791" max="12791" width="18.42578125" style="186" customWidth="1"/>
    <col min="12792" max="12792" width="13" style="186" customWidth="1"/>
    <col min="12793" max="12793" width="16.7109375" style="186" customWidth="1"/>
    <col min="12794" max="12794" width="14.7109375" style="186" customWidth="1"/>
    <col min="12795" max="12795" width="18.42578125" style="186" customWidth="1"/>
    <col min="12796" max="12796" width="19.85546875" style="186" customWidth="1"/>
    <col min="12797" max="12797" width="4.140625" style="186" customWidth="1"/>
    <col min="12798" max="12798" width="7.28515625" style="186" customWidth="1"/>
    <col min="12799" max="12799" width="10.28515625" style="186" customWidth="1"/>
    <col min="12800" max="12800" width="16.5703125" style="186" customWidth="1"/>
    <col min="12801" max="12801" width="16.7109375" style="186" customWidth="1"/>
    <col min="12802" max="12802" width="15.28515625" style="186" customWidth="1"/>
    <col min="12803" max="12803" width="31.7109375" style="186" customWidth="1"/>
    <col min="12804" max="12804" width="9.42578125" style="186" customWidth="1"/>
    <col min="12805" max="12805" width="6.7109375" style="186" customWidth="1"/>
    <col min="12806" max="12806" width="14.85546875" style="186" customWidth="1"/>
    <col min="12807" max="12807" width="15.7109375" style="186" customWidth="1"/>
    <col min="12808" max="12808" width="14.85546875" style="186" customWidth="1"/>
    <col min="12809" max="12809" width="12.5703125" style="186" customWidth="1"/>
    <col min="12810" max="12810" width="12.85546875" style="186" customWidth="1"/>
    <col min="12811" max="12811" width="13.7109375" style="186" customWidth="1"/>
    <col min="12812" max="12812" width="16" style="186" customWidth="1"/>
    <col min="12813" max="12813" width="17.28515625" style="186" customWidth="1"/>
    <col min="12814" max="12814" width="15.28515625" style="186" customWidth="1"/>
    <col min="12815" max="12815" width="16.28515625" style="186" bestFit="1" customWidth="1"/>
    <col min="12816" max="12817" width="17.28515625" style="186" customWidth="1"/>
    <col min="12818" max="12818" width="14.7109375" style="186" customWidth="1"/>
    <col min="12819" max="12819" width="16.140625" style="186" customWidth="1"/>
    <col min="12820" max="12820" width="18.7109375" style="186" customWidth="1"/>
    <col min="12821" max="12821" width="16.28515625" style="186" customWidth="1"/>
    <col min="12822" max="12822" width="19.5703125" style="186" customWidth="1"/>
    <col min="12823" max="12824" width="14.7109375" style="186" customWidth="1"/>
    <col min="12825" max="12825" width="27" style="186" customWidth="1"/>
    <col min="12826" max="12826" width="17.7109375" style="186" customWidth="1"/>
    <col min="12827" max="12828" width="16.28515625" style="186" customWidth="1"/>
    <col min="12829" max="12829" width="18.42578125" style="186" customWidth="1"/>
    <col min="12830" max="12830" width="17.5703125" style="186" customWidth="1"/>
    <col min="12831" max="12831" width="17.140625" style="186" customWidth="1"/>
    <col min="12832" max="12832" width="18.5703125" style="186" customWidth="1"/>
    <col min="12833" max="12833" width="20.5703125" style="186" customWidth="1"/>
    <col min="12834" max="12834" width="13.42578125" style="186" customWidth="1"/>
    <col min="12835" max="13039" width="9.140625" style="186"/>
    <col min="13040" max="13040" width="8" style="186" customWidth="1"/>
    <col min="13041" max="13041" width="7.140625" style="186" customWidth="1"/>
    <col min="13042" max="13042" width="17" style="186" bestFit="1" customWidth="1"/>
    <col min="13043" max="13043" width="20.28515625" style="186" bestFit="1" customWidth="1"/>
    <col min="13044" max="13044" width="2.7109375" style="186" customWidth="1"/>
    <col min="13045" max="13045" width="5.5703125" style="186" customWidth="1"/>
    <col min="13046" max="13046" width="14.42578125" style="186" customWidth="1"/>
    <col min="13047" max="13047" width="18.42578125" style="186" customWidth="1"/>
    <col min="13048" max="13048" width="13" style="186" customWidth="1"/>
    <col min="13049" max="13049" width="16.7109375" style="186" customWidth="1"/>
    <col min="13050" max="13050" width="14.7109375" style="186" customWidth="1"/>
    <col min="13051" max="13051" width="18.42578125" style="186" customWidth="1"/>
    <col min="13052" max="13052" width="19.85546875" style="186" customWidth="1"/>
    <col min="13053" max="13053" width="4.140625" style="186" customWidth="1"/>
    <col min="13054" max="13054" width="7.28515625" style="186" customWidth="1"/>
    <col min="13055" max="13055" width="10.28515625" style="186" customWidth="1"/>
    <col min="13056" max="13056" width="16.5703125" style="186" customWidth="1"/>
    <col min="13057" max="13057" width="16.7109375" style="186" customWidth="1"/>
    <col min="13058" max="13058" width="15.28515625" style="186" customWidth="1"/>
    <col min="13059" max="13059" width="31.7109375" style="186" customWidth="1"/>
    <col min="13060" max="13060" width="9.42578125" style="186" customWidth="1"/>
    <col min="13061" max="13061" width="6.7109375" style="186" customWidth="1"/>
    <col min="13062" max="13062" width="14.85546875" style="186" customWidth="1"/>
    <col min="13063" max="13063" width="15.7109375" style="186" customWidth="1"/>
    <col min="13064" max="13064" width="14.85546875" style="186" customWidth="1"/>
    <col min="13065" max="13065" width="12.5703125" style="186" customWidth="1"/>
    <col min="13066" max="13066" width="12.85546875" style="186" customWidth="1"/>
    <col min="13067" max="13067" width="13.7109375" style="186" customWidth="1"/>
    <col min="13068" max="13068" width="16" style="186" customWidth="1"/>
    <col min="13069" max="13069" width="17.28515625" style="186" customWidth="1"/>
    <col min="13070" max="13070" width="15.28515625" style="186" customWidth="1"/>
    <col min="13071" max="13071" width="16.28515625" style="186" bestFit="1" customWidth="1"/>
    <col min="13072" max="13073" width="17.28515625" style="186" customWidth="1"/>
    <col min="13074" max="13074" width="14.7109375" style="186" customWidth="1"/>
    <col min="13075" max="13075" width="16.140625" style="186" customWidth="1"/>
    <col min="13076" max="13076" width="18.7109375" style="186" customWidth="1"/>
    <col min="13077" max="13077" width="16.28515625" style="186" customWidth="1"/>
    <col min="13078" max="13078" width="19.5703125" style="186" customWidth="1"/>
    <col min="13079" max="13080" width="14.7109375" style="186" customWidth="1"/>
    <col min="13081" max="13081" width="27" style="186" customWidth="1"/>
    <col min="13082" max="13082" width="17.7109375" style="186" customWidth="1"/>
    <col min="13083" max="13084" width="16.28515625" style="186" customWidth="1"/>
    <col min="13085" max="13085" width="18.42578125" style="186" customWidth="1"/>
    <col min="13086" max="13086" width="17.5703125" style="186" customWidth="1"/>
    <col min="13087" max="13087" width="17.140625" style="186" customWidth="1"/>
    <col min="13088" max="13088" width="18.5703125" style="186" customWidth="1"/>
    <col min="13089" max="13089" width="20.5703125" style="186" customWidth="1"/>
    <col min="13090" max="13090" width="13.42578125" style="186" customWidth="1"/>
    <col min="13091" max="13295" width="9.140625" style="186"/>
    <col min="13296" max="13296" width="8" style="186" customWidth="1"/>
    <col min="13297" max="13297" width="7.140625" style="186" customWidth="1"/>
    <col min="13298" max="13298" width="17" style="186" bestFit="1" customWidth="1"/>
    <col min="13299" max="13299" width="20.28515625" style="186" bestFit="1" customWidth="1"/>
    <col min="13300" max="13300" width="2.7109375" style="186" customWidth="1"/>
    <col min="13301" max="13301" width="5.5703125" style="186" customWidth="1"/>
    <col min="13302" max="13302" width="14.42578125" style="186" customWidth="1"/>
    <col min="13303" max="13303" width="18.42578125" style="186" customWidth="1"/>
    <col min="13304" max="13304" width="13" style="186" customWidth="1"/>
    <col min="13305" max="13305" width="16.7109375" style="186" customWidth="1"/>
    <col min="13306" max="13306" width="14.7109375" style="186" customWidth="1"/>
    <col min="13307" max="13307" width="18.42578125" style="186" customWidth="1"/>
    <col min="13308" max="13308" width="19.85546875" style="186" customWidth="1"/>
    <col min="13309" max="13309" width="4.140625" style="186" customWidth="1"/>
    <col min="13310" max="13310" width="7.28515625" style="186" customWidth="1"/>
    <col min="13311" max="13311" width="10.28515625" style="186" customWidth="1"/>
    <col min="13312" max="13312" width="16.5703125" style="186" customWidth="1"/>
    <col min="13313" max="13313" width="16.7109375" style="186" customWidth="1"/>
    <col min="13314" max="13314" width="15.28515625" style="186" customWidth="1"/>
    <col min="13315" max="13315" width="31.7109375" style="186" customWidth="1"/>
    <col min="13316" max="13316" width="9.42578125" style="186" customWidth="1"/>
    <col min="13317" max="13317" width="6.7109375" style="186" customWidth="1"/>
    <col min="13318" max="13318" width="14.85546875" style="186" customWidth="1"/>
    <col min="13319" max="13319" width="15.7109375" style="186" customWidth="1"/>
    <col min="13320" max="13320" width="14.85546875" style="186" customWidth="1"/>
    <col min="13321" max="13321" width="12.5703125" style="186" customWidth="1"/>
    <col min="13322" max="13322" width="12.85546875" style="186" customWidth="1"/>
    <col min="13323" max="13323" width="13.7109375" style="186" customWidth="1"/>
    <col min="13324" max="13324" width="16" style="186" customWidth="1"/>
    <col min="13325" max="13325" width="17.28515625" style="186" customWidth="1"/>
    <col min="13326" max="13326" width="15.28515625" style="186" customWidth="1"/>
    <col min="13327" max="13327" width="16.28515625" style="186" bestFit="1" customWidth="1"/>
    <col min="13328" max="13329" width="17.28515625" style="186" customWidth="1"/>
    <col min="13330" max="13330" width="14.7109375" style="186" customWidth="1"/>
    <col min="13331" max="13331" width="16.140625" style="186" customWidth="1"/>
    <col min="13332" max="13332" width="18.7109375" style="186" customWidth="1"/>
    <col min="13333" max="13333" width="16.28515625" style="186" customWidth="1"/>
    <col min="13334" max="13334" width="19.5703125" style="186" customWidth="1"/>
    <col min="13335" max="13336" width="14.7109375" style="186" customWidth="1"/>
    <col min="13337" max="13337" width="27" style="186" customWidth="1"/>
    <col min="13338" max="13338" width="17.7109375" style="186" customWidth="1"/>
    <col min="13339" max="13340" width="16.28515625" style="186" customWidth="1"/>
    <col min="13341" max="13341" width="18.42578125" style="186" customWidth="1"/>
    <col min="13342" max="13342" width="17.5703125" style="186" customWidth="1"/>
    <col min="13343" max="13343" width="17.140625" style="186" customWidth="1"/>
    <col min="13344" max="13344" width="18.5703125" style="186" customWidth="1"/>
    <col min="13345" max="13345" width="20.5703125" style="186" customWidth="1"/>
    <col min="13346" max="13346" width="13.42578125" style="186" customWidth="1"/>
    <col min="13347" max="13551" width="9.140625" style="186"/>
    <col min="13552" max="13552" width="8" style="186" customWidth="1"/>
    <col min="13553" max="13553" width="7.140625" style="186" customWidth="1"/>
    <col min="13554" max="13554" width="17" style="186" bestFit="1" customWidth="1"/>
    <col min="13555" max="13555" width="20.28515625" style="186" bestFit="1" customWidth="1"/>
    <col min="13556" max="13556" width="2.7109375" style="186" customWidth="1"/>
    <col min="13557" max="13557" width="5.5703125" style="186" customWidth="1"/>
    <col min="13558" max="13558" width="14.42578125" style="186" customWidth="1"/>
    <col min="13559" max="13559" width="18.42578125" style="186" customWidth="1"/>
    <col min="13560" max="13560" width="13" style="186" customWidth="1"/>
    <col min="13561" max="13561" width="16.7109375" style="186" customWidth="1"/>
    <col min="13562" max="13562" width="14.7109375" style="186" customWidth="1"/>
    <col min="13563" max="13563" width="18.42578125" style="186" customWidth="1"/>
    <col min="13564" max="13564" width="19.85546875" style="186" customWidth="1"/>
    <col min="13565" max="13565" width="4.140625" style="186" customWidth="1"/>
    <col min="13566" max="13566" width="7.28515625" style="186" customWidth="1"/>
    <col min="13567" max="13567" width="10.28515625" style="186" customWidth="1"/>
    <col min="13568" max="13568" width="16.5703125" style="186" customWidth="1"/>
    <col min="13569" max="13569" width="16.7109375" style="186" customWidth="1"/>
    <col min="13570" max="13570" width="15.28515625" style="186" customWidth="1"/>
    <col min="13571" max="13571" width="31.7109375" style="186" customWidth="1"/>
    <col min="13572" max="13572" width="9.42578125" style="186" customWidth="1"/>
    <col min="13573" max="13573" width="6.7109375" style="186" customWidth="1"/>
    <col min="13574" max="13574" width="14.85546875" style="186" customWidth="1"/>
    <col min="13575" max="13575" width="15.7109375" style="186" customWidth="1"/>
    <col min="13576" max="13576" width="14.85546875" style="186" customWidth="1"/>
    <col min="13577" max="13577" width="12.5703125" style="186" customWidth="1"/>
    <col min="13578" max="13578" width="12.85546875" style="186" customWidth="1"/>
    <col min="13579" max="13579" width="13.7109375" style="186" customWidth="1"/>
    <col min="13580" max="13580" width="16" style="186" customWidth="1"/>
    <col min="13581" max="13581" width="17.28515625" style="186" customWidth="1"/>
    <col min="13582" max="13582" width="15.28515625" style="186" customWidth="1"/>
    <col min="13583" max="13583" width="16.28515625" style="186" bestFit="1" customWidth="1"/>
    <col min="13584" max="13585" width="17.28515625" style="186" customWidth="1"/>
    <col min="13586" max="13586" width="14.7109375" style="186" customWidth="1"/>
    <col min="13587" max="13587" width="16.140625" style="186" customWidth="1"/>
    <col min="13588" max="13588" width="18.7109375" style="186" customWidth="1"/>
    <col min="13589" max="13589" width="16.28515625" style="186" customWidth="1"/>
    <col min="13590" max="13590" width="19.5703125" style="186" customWidth="1"/>
    <col min="13591" max="13592" width="14.7109375" style="186" customWidth="1"/>
    <col min="13593" max="13593" width="27" style="186" customWidth="1"/>
    <col min="13594" max="13594" width="17.7109375" style="186" customWidth="1"/>
    <col min="13595" max="13596" width="16.28515625" style="186" customWidth="1"/>
    <col min="13597" max="13597" width="18.42578125" style="186" customWidth="1"/>
    <col min="13598" max="13598" width="17.5703125" style="186" customWidth="1"/>
    <col min="13599" max="13599" width="17.140625" style="186" customWidth="1"/>
    <col min="13600" max="13600" width="18.5703125" style="186" customWidth="1"/>
    <col min="13601" max="13601" width="20.5703125" style="186" customWidth="1"/>
    <col min="13602" max="13602" width="13.42578125" style="186" customWidth="1"/>
    <col min="13603" max="13807" width="9.140625" style="186"/>
    <col min="13808" max="13808" width="8" style="186" customWidth="1"/>
    <col min="13809" max="13809" width="7.140625" style="186" customWidth="1"/>
    <col min="13810" max="13810" width="17" style="186" bestFit="1" customWidth="1"/>
    <col min="13811" max="13811" width="20.28515625" style="186" bestFit="1" customWidth="1"/>
    <col min="13812" max="13812" width="2.7109375" style="186" customWidth="1"/>
    <col min="13813" max="13813" width="5.5703125" style="186" customWidth="1"/>
    <col min="13814" max="13814" width="14.42578125" style="186" customWidth="1"/>
    <col min="13815" max="13815" width="18.42578125" style="186" customWidth="1"/>
    <col min="13816" max="13816" width="13" style="186" customWidth="1"/>
    <col min="13817" max="13817" width="16.7109375" style="186" customWidth="1"/>
    <col min="13818" max="13818" width="14.7109375" style="186" customWidth="1"/>
    <col min="13819" max="13819" width="18.42578125" style="186" customWidth="1"/>
    <col min="13820" max="13820" width="19.85546875" style="186" customWidth="1"/>
    <col min="13821" max="13821" width="4.140625" style="186" customWidth="1"/>
    <col min="13822" max="13822" width="7.28515625" style="186" customWidth="1"/>
    <col min="13823" max="13823" width="10.28515625" style="186" customWidth="1"/>
    <col min="13824" max="13824" width="16.5703125" style="186" customWidth="1"/>
    <col min="13825" max="13825" width="16.7109375" style="186" customWidth="1"/>
    <col min="13826" max="13826" width="15.28515625" style="186" customWidth="1"/>
    <col min="13827" max="13827" width="31.7109375" style="186" customWidth="1"/>
    <col min="13828" max="13828" width="9.42578125" style="186" customWidth="1"/>
    <col min="13829" max="13829" width="6.7109375" style="186" customWidth="1"/>
    <col min="13830" max="13830" width="14.85546875" style="186" customWidth="1"/>
    <col min="13831" max="13831" width="15.7109375" style="186" customWidth="1"/>
    <col min="13832" max="13832" width="14.85546875" style="186" customWidth="1"/>
    <col min="13833" max="13833" width="12.5703125" style="186" customWidth="1"/>
    <col min="13834" max="13834" width="12.85546875" style="186" customWidth="1"/>
    <col min="13835" max="13835" width="13.7109375" style="186" customWidth="1"/>
    <col min="13836" max="13836" width="16" style="186" customWidth="1"/>
    <col min="13837" max="13837" width="17.28515625" style="186" customWidth="1"/>
    <col min="13838" max="13838" width="15.28515625" style="186" customWidth="1"/>
    <col min="13839" max="13839" width="16.28515625" style="186" bestFit="1" customWidth="1"/>
    <col min="13840" max="13841" width="17.28515625" style="186" customWidth="1"/>
    <col min="13842" max="13842" width="14.7109375" style="186" customWidth="1"/>
    <col min="13843" max="13843" width="16.140625" style="186" customWidth="1"/>
    <col min="13844" max="13844" width="18.7109375" style="186" customWidth="1"/>
    <col min="13845" max="13845" width="16.28515625" style="186" customWidth="1"/>
    <col min="13846" max="13846" width="19.5703125" style="186" customWidth="1"/>
    <col min="13847" max="13848" width="14.7109375" style="186" customWidth="1"/>
    <col min="13849" max="13849" width="27" style="186" customWidth="1"/>
    <col min="13850" max="13850" width="17.7109375" style="186" customWidth="1"/>
    <col min="13851" max="13852" width="16.28515625" style="186" customWidth="1"/>
    <col min="13853" max="13853" width="18.42578125" style="186" customWidth="1"/>
    <col min="13854" max="13854" width="17.5703125" style="186" customWidth="1"/>
    <col min="13855" max="13855" width="17.140625" style="186" customWidth="1"/>
    <col min="13856" max="13856" width="18.5703125" style="186" customWidth="1"/>
    <col min="13857" max="13857" width="20.5703125" style="186" customWidth="1"/>
    <col min="13858" max="13858" width="13.42578125" style="186" customWidth="1"/>
    <col min="13859" max="14063" width="9.140625" style="186"/>
    <col min="14064" max="14064" width="8" style="186" customWidth="1"/>
    <col min="14065" max="14065" width="7.140625" style="186" customWidth="1"/>
    <col min="14066" max="14066" width="17" style="186" bestFit="1" customWidth="1"/>
    <col min="14067" max="14067" width="20.28515625" style="186" bestFit="1" customWidth="1"/>
    <col min="14068" max="14068" width="2.7109375" style="186" customWidth="1"/>
    <col min="14069" max="14069" width="5.5703125" style="186" customWidth="1"/>
    <col min="14070" max="14070" width="14.42578125" style="186" customWidth="1"/>
    <col min="14071" max="14071" width="18.42578125" style="186" customWidth="1"/>
    <col min="14072" max="14072" width="13" style="186" customWidth="1"/>
    <col min="14073" max="14073" width="16.7109375" style="186" customWidth="1"/>
    <col min="14074" max="14074" width="14.7109375" style="186" customWidth="1"/>
    <col min="14075" max="14075" width="18.42578125" style="186" customWidth="1"/>
    <col min="14076" max="14076" width="19.85546875" style="186" customWidth="1"/>
    <col min="14077" max="14077" width="4.140625" style="186" customWidth="1"/>
    <col min="14078" max="14078" width="7.28515625" style="186" customWidth="1"/>
    <col min="14079" max="14079" width="10.28515625" style="186" customWidth="1"/>
    <col min="14080" max="14080" width="16.5703125" style="186" customWidth="1"/>
    <col min="14081" max="14081" width="16.7109375" style="186" customWidth="1"/>
    <col min="14082" max="14082" width="15.28515625" style="186" customWidth="1"/>
    <col min="14083" max="14083" width="31.7109375" style="186" customWidth="1"/>
    <col min="14084" max="14084" width="9.42578125" style="186" customWidth="1"/>
    <col min="14085" max="14085" width="6.7109375" style="186" customWidth="1"/>
    <col min="14086" max="14086" width="14.85546875" style="186" customWidth="1"/>
    <col min="14087" max="14087" width="15.7109375" style="186" customWidth="1"/>
    <col min="14088" max="14088" width="14.85546875" style="186" customWidth="1"/>
    <col min="14089" max="14089" width="12.5703125" style="186" customWidth="1"/>
    <col min="14090" max="14090" width="12.85546875" style="186" customWidth="1"/>
    <col min="14091" max="14091" width="13.7109375" style="186" customWidth="1"/>
    <col min="14092" max="14092" width="16" style="186" customWidth="1"/>
    <col min="14093" max="14093" width="17.28515625" style="186" customWidth="1"/>
    <col min="14094" max="14094" width="15.28515625" style="186" customWidth="1"/>
    <col min="14095" max="14095" width="16.28515625" style="186" bestFit="1" customWidth="1"/>
    <col min="14096" max="14097" width="17.28515625" style="186" customWidth="1"/>
    <col min="14098" max="14098" width="14.7109375" style="186" customWidth="1"/>
    <col min="14099" max="14099" width="16.140625" style="186" customWidth="1"/>
    <col min="14100" max="14100" width="18.7109375" style="186" customWidth="1"/>
    <col min="14101" max="14101" width="16.28515625" style="186" customWidth="1"/>
    <col min="14102" max="14102" width="19.5703125" style="186" customWidth="1"/>
    <col min="14103" max="14104" width="14.7109375" style="186" customWidth="1"/>
    <col min="14105" max="14105" width="27" style="186" customWidth="1"/>
    <col min="14106" max="14106" width="17.7109375" style="186" customWidth="1"/>
    <col min="14107" max="14108" width="16.28515625" style="186" customWidth="1"/>
    <col min="14109" max="14109" width="18.42578125" style="186" customWidth="1"/>
    <col min="14110" max="14110" width="17.5703125" style="186" customWidth="1"/>
    <col min="14111" max="14111" width="17.140625" style="186" customWidth="1"/>
    <col min="14112" max="14112" width="18.5703125" style="186" customWidth="1"/>
    <col min="14113" max="14113" width="20.5703125" style="186" customWidth="1"/>
    <col min="14114" max="14114" width="13.42578125" style="186" customWidth="1"/>
    <col min="14115" max="14319" width="9.140625" style="186"/>
    <col min="14320" max="14320" width="8" style="186" customWidth="1"/>
    <col min="14321" max="14321" width="7.140625" style="186" customWidth="1"/>
    <col min="14322" max="14322" width="17" style="186" bestFit="1" customWidth="1"/>
    <col min="14323" max="14323" width="20.28515625" style="186" bestFit="1" customWidth="1"/>
    <col min="14324" max="14324" width="2.7109375" style="186" customWidth="1"/>
    <col min="14325" max="14325" width="5.5703125" style="186" customWidth="1"/>
    <col min="14326" max="14326" width="14.42578125" style="186" customWidth="1"/>
    <col min="14327" max="14327" width="18.42578125" style="186" customWidth="1"/>
    <col min="14328" max="14328" width="13" style="186" customWidth="1"/>
    <col min="14329" max="14329" width="16.7109375" style="186" customWidth="1"/>
    <col min="14330" max="14330" width="14.7109375" style="186" customWidth="1"/>
    <col min="14331" max="14331" width="18.42578125" style="186" customWidth="1"/>
    <col min="14332" max="14332" width="19.85546875" style="186" customWidth="1"/>
    <col min="14333" max="14333" width="4.140625" style="186" customWidth="1"/>
    <col min="14334" max="14334" width="7.28515625" style="186" customWidth="1"/>
    <col min="14335" max="14335" width="10.28515625" style="186" customWidth="1"/>
    <col min="14336" max="14336" width="16.5703125" style="186" customWidth="1"/>
    <col min="14337" max="14337" width="16.7109375" style="186" customWidth="1"/>
    <col min="14338" max="14338" width="15.28515625" style="186" customWidth="1"/>
    <col min="14339" max="14339" width="31.7109375" style="186" customWidth="1"/>
    <col min="14340" max="14340" width="9.42578125" style="186" customWidth="1"/>
    <col min="14341" max="14341" width="6.7109375" style="186" customWidth="1"/>
    <col min="14342" max="14342" width="14.85546875" style="186" customWidth="1"/>
    <col min="14343" max="14343" width="15.7109375" style="186" customWidth="1"/>
    <col min="14344" max="14344" width="14.85546875" style="186" customWidth="1"/>
    <col min="14345" max="14345" width="12.5703125" style="186" customWidth="1"/>
    <col min="14346" max="14346" width="12.85546875" style="186" customWidth="1"/>
    <col min="14347" max="14347" width="13.7109375" style="186" customWidth="1"/>
    <col min="14348" max="14348" width="16" style="186" customWidth="1"/>
    <col min="14349" max="14349" width="17.28515625" style="186" customWidth="1"/>
    <col min="14350" max="14350" width="15.28515625" style="186" customWidth="1"/>
    <col min="14351" max="14351" width="16.28515625" style="186" bestFit="1" customWidth="1"/>
    <col min="14352" max="14353" width="17.28515625" style="186" customWidth="1"/>
    <col min="14354" max="14354" width="14.7109375" style="186" customWidth="1"/>
    <col min="14355" max="14355" width="16.140625" style="186" customWidth="1"/>
    <col min="14356" max="14356" width="18.7109375" style="186" customWidth="1"/>
    <col min="14357" max="14357" width="16.28515625" style="186" customWidth="1"/>
    <col min="14358" max="14358" width="19.5703125" style="186" customWidth="1"/>
    <col min="14359" max="14360" width="14.7109375" style="186" customWidth="1"/>
    <col min="14361" max="14361" width="27" style="186" customWidth="1"/>
    <col min="14362" max="14362" width="17.7109375" style="186" customWidth="1"/>
    <col min="14363" max="14364" width="16.28515625" style="186" customWidth="1"/>
    <col min="14365" max="14365" width="18.42578125" style="186" customWidth="1"/>
    <col min="14366" max="14366" width="17.5703125" style="186" customWidth="1"/>
    <col min="14367" max="14367" width="17.140625" style="186" customWidth="1"/>
    <col min="14368" max="14368" width="18.5703125" style="186" customWidth="1"/>
    <col min="14369" max="14369" width="20.5703125" style="186" customWidth="1"/>
    <col min="14370" max="14370" width="13.42578125" style="186" customWidth="1"/>
    <col min="14371" max="14575" width="9.140625" style="186"/>
    <col min="14576" max="14576" width="8" style="186" customWidth="1"/>
    <col min="14577" max="14577" width="7.140625" style="186" customWidth="1"/>
    <col min="14578" max="14578" width="17" style="186" bestFit="1" customWidth="1"/>
    <col min="14579" max="14579" width="20.28515625" style="186" bestFit="1" customWidth="1"/>
    <col min="14580" max="14580" width="2.7109375" style="186" customWidth="1"/>
    <col min="14581" max="14581" width="5.5703125" style="186" customWidth="1"/>
    <col min="14582" max="14582" width="14.42578125" style="186" customWidth="1"/>
    <col min="14583" max="14583" width="18.42578125" style="186" customWidth="1"/>
    <col min="14584" max="14584" width="13" style="186" customWidth="1"/>
    <col min="14585" max="14585" width="16.7109375" style="186" customWidth="1"/>
    <col min="14586" max="14586" width="14.7109375" style="186" customWidth="1"/>
    <col min="14587" max="14587" width="18.42578125" style="186" customWidth="1"/>
    <col min="14588" max="14588" width="19.85546875" style="186" customWidth="1"/>
    <col min="14589" max="14589" width="4.140625" style="186" customWidth="1"/>
    <col min="14590" max="14590" width="7.28515625" style="186" customWidth="1"/>
    <col min="14591" max="14591" width="10.28515625" style="186" customWidth="1"/>
    <col min="14592" max="14592" width="16.5703125" style="186" customWidth="1"/>
    <col min="14593" max="14593" width="16.7109375" style="186" customWidth="1"/>
    <col min="14594" max="14594" width="15.28515625" style="186" customWidth="1"/>
    <col min="14595" max="14595" width="31.7109375" style="186" customWidth="1"/>
    <col min="14596" max="14596" width="9.42578125" style="186" customWidth="1"/>
    <col min="14597" max="14597" width="6.7109375" style="186" customWidth="1"/>
    <col min="14598" max="14598" width="14.85546875" style="186" customWidth="1"/>
    <col min="14599" max="14599" width="15.7109375" style="186" customWidth="1"/>
    <col min="14600" max="14600" width="14.85546875" style="186" customWidth="1"/>
    <col min="14601" max="14601" width="12.5703125" style="186" customWidth="1"/>
    <col min="14602" max="14602" width="12.85546875" style="186" customWidth="1"/>
    <col min="14603" max="14603" width="13.7109375" style="186" customWidth="1"/>
    <col min="14604" max="14604" width="16" style="186" customWidth="1"/>
    <col min="14605" max="14605" width="17.28515625" style="186" customWidth="1"/>
    <col min="14606" max="14606" width="15.28515625" style="186" customWidth="1"/>
    <col min="14607" max="14607" width="16.28515625" style="186" bestFit="1" customWidth="1"/>
    <col min="14608" max="14609" width="17.28515625" style="186" customWidth="1"/>
    <col min="14610" max="14610" width="14.7109375" style="186" customWidth="1"/>
    <col min="14611" max="14611" width="16.140625" style="186" customWidth="1"/>
    <col min="14612" max="14612" width="18.7109375" style="186" customWidth="1"/>
    <col min="14613" max="14613" width="16.28515625" style="186" customWidth="1"/>
    <col min="14614" max="14614" width="19.5703125" style="186" customWidth="1"/>
    <col min="14615" max="14616" width="14.7109375" style="186" customWidth="1"/>
    <col min="14617" max="14617" width="27" style="186" customWidth="1"/>
    <col min="14618" max="14618" width="17.7109375" style="186" customWidth="1"/>
    <col min="14619" max="14620" width="16.28515625" style="186" customWidth="1"/>
    <col min="14621" max="14621" width="18.42578125" style="186" customWidth="1"/>
    <col min="14622" max="14622" width="17.5703125" style="186" customWidth="1"/>
    <col min="14623" max="14623" width="17.140625" style="186" customWidth="1"/>
    <col min="14624" max="14624" width="18.5703125" style="186" customWidth="1"/>
    <col min="14625" max="14625" width="20.5703125" style="186" customWidth="1"/>
    <col min="14626" max="14626" width="13.42578125" style="186" customWidth="1"/>
    <col min="14627" max="14831" width="9.140625" style="186"/>
    <col min="14832" max="14832" width="8" style="186" customWidth="1"/>
    <col min="14833" max="14833" width="7.140625" style="186" customWidth="1"/>
    <col min="14834" max="14834" width="17" style="186" bestFit="1" customWidth="1"/>
    <col min="14835" max="14835" width="20.28515625" style="186" bestFit="1" customWidth="1"/>
    <col min="14836" max="14836" width="2.7109375" style="186" customWidth="1"/>
    <col min="14837" max="14837" width="5.5703125" style="186" customWidth="1"/>
    <col min="14838" max="14838" width="14.42578125" style="186" customWidth="1"/>
    <col min="14839" max="14839" width="18.42578125" style="186" customWidth="1"/>
    <col min="14840" max="14840" width="13" style="186" customWidth="1"/>
    <col min="14841" max="14841" width="16.7109375" style="186" customWidth="1"/>
    <col min="14842" max="14842" width="14.7109375" style="186" customWidth="1"/>
    <col min="14843" max="14843" width="18.42578125" style="186" customWidth="1"/>
    <col min="14844" max="14844" width="19.85546875" style="186" customWidth="1"/>
    <col min="14845" max="14845" width="4.140625" style="186" customWidth="1"/>
    <col min="14846" max="14846" width="7.28515625" style="186" customWidth="1"/>
    <col min="14847" max="14847" width="10.28515625" style="186" customWidth="1"/>
    <col min="14848" max="14848" width="16.5703125" style="186" customWidth="1"/>
    <col min="14849" max="14849" width="16.7109375" style="186" customWidth="1"/>
    <col min="14850" max="14850" width="15.28515625" style="186" customWidth="1"/>
    <col min="14851" max="14851" width="31.7109375" style="186" customWidth="1"/>
    <col min="14852" max="14852" width="9.42578125" style="186" customWidth="1"/>
    <col min="14853" max="14853" width="6.7109375" style="186" customWidth="1"/>
    <col min="14854" max="14854" width="14.85546875" style="186" customWidth="1"/>
    <col min="14855" max="14855" width="15.7109375" style="186" customWidth="1"/>
    <col min="14856" max="14856" width="14.85546875" style="186" customWidth="1"/>
    <col min="14857" max="14857" width="12.5703125" style="186" customWidth="1"/>
    <col min="14858" max="14858" width="12.85546875" style="186" customWidth="1"/>
    <col min="14859" max="14859" width="13.7109375" style="186" customWidth="1"/>
    <col min="14860" max="14860" width="16" style="186" customWidth="1"/>
    <col min="14861" max="14861" width="17.28515625" style="186" customWidth="1"/>
    <col min="14862" max="14862" width="15.28515625" style="186" customWidth="1"/>
    <col min="14863" max="14863" width="16.28515625" style="186" bestFit="1" customWidth="1"/>
    <col min="14864" max="14865" width="17.28515625" style="186" customWidth="1"/>
    <col min="14866" max="14866" width="14.7109375" style="186" customWidth="1"/>
    <col min="14867" max="14867" width="16.140625" style="186" customWidth="1"/>
    <col min="14868" max="14868" width="18.7109375" style="186" customWidth="1"/>
    <col min="14869" max="14869" width="16.28515625" style="186" customWidth="1"/>
    <col min="14870" max="14870" width="19.5703125" style="186" customWidth="1"/>
    <col min="14871" max="14872" width="14.7109375" style="186" customWidth="1"/>
    <col min="14873" max="14873" width="27" style="186" customWidth="1"/>
    <col min="14874" max="14874" width="17.7109375" style="186" customWidth="1"/>
    <col min="14875" max="14876" width="16.28515625" style="186" customWidth="1"/>
    <col min="14877" max="14877" width="18.42578125" style="186" customWidth="1"/>
    <col min="14878" max="14878" width="17.5703125" style="186" customWidth="1"/>
    <col min="14879" max="14879" width="17.140625" style="186" customWidth="1"/>
    <col min="14880" max="14880" width="18.5703125" style="186" customWidth="1"/>
    <col min="14881" max="14881" width="20.5703125" style="186" customWidth="1"/>
    <col min="14882" max="14882" width="13.42578125" style="186" customWidth="1"/>
    <col min="14883" max="15087" width="9.140625" style="186"/>
    <col min="15088" max="15088" width="8" style="186" customWidth="1"/>
    <col min="15089" max="15089" width="7.140625" style="186" customWidth="1"/>
    <col min="15090" max="15090" width="17" style="186" bestFit="1" customWidth="1"/>
    <col min="15091" max="15091" width="20.28515625" style="186" bestFit="1" customWidth="1"/>
    <col min="15092" max="15092" width="2.7109375" style="186" customWidth="1"/>
    <col min="15093" max="15093" width="5.5703125" style="186" customWidth="1"/>
    <col min="15094" max="15094" width="14.42578125" style="186" customWidth="1"/>
    <col min="15095" max="15095" width="18.42578125" style="186" customWidth="1"/>
    <col min="15096" max="15096" width="13" style="186" customWidth="1"/>
    <col min="15097" max="15097" width="16.7109375" style="186" customWidth="1"/>
    <col min="15098" max="15098" width="14.7109375" style="186" customWidth="1"/>
    <col min="15099" max="15099" width="18.42578125" style="186" customWidth="1"/>
    <col min="15100" max="15100" width="19.85546875" style="186" customWidth="1"/>
    <col min="15101" max="15101" width="4.140625" style="186" customWidth="1"/>
    <col min="15102" max="15102" width="7.28515625" style="186" customWidth="1"/>
    <col min="15103" max="15103" width="10.28515625" style="186" customWidth="1"/>
    <col min="15104" max="15104" width="16.5703125" style="186" customWidth="1"/>
    <col min="15105" max="15105" width="16.7109375" style="186" customWidth="1"/>
    <col min="15106" max="15106" width="15.28515625" style="186" customWidth="1"/>
    <col min="15107" max="15107" width="31.7109375" style="186" customWidth="1"/>
    <col min="15108" max="15108" width="9.42578125" style="186" customWidth="1"/>
    <col min="15109" max="15109" width="6.7109375" style="186" customWidth="1"/>
    <col min="15110" max="15110" width="14.85546875" style="186" customWidth="1"/>
    <col min="15111" max="15111" width="15.7109375" style="186" customWidth="1"/>
    <col min="15112" max="15112" width="14.85546875" style="186" customWidth="1"/>
    <col min="15113" max="15113" width="12.5703125" style="186" customWidth="1"/>
    <col min="15114" max="15114" width="12.85546875" style="186" customWidth="1"/>
    <col min="15115" max="15115" width="13.7109375" style="186" customWidth="1"/>
    <col min="15116" max="15116" width="16" style="186" customWidth="1"/>
    <col min="15117" max="15117" width="17.28515625" style="186" customWidth="1"/>
    <col min="15118" max="15118" width="15.28515625" style="186" customWidth="1"/>
    <col min="15119" max="15119" width="16.28515625" style="186" bestFit="1" customWidth="1"/>
    <col min="15120" max="15121" width="17.28515625" style="186" customWidth="1"/>
    <col min="15122" max="15122" width="14.7109375" style="186" customWidth="1"/>
    <col min="15123" max="15123" width="16.140625" style="186" customWidth="1"/>
    <col min="15124" max="15124" width="18.7109375" style="186" customWidth="1"/>
    <col min="15125" max="15125" width="16.28515625" style="186" customWidth="1"/>
    <col min="15126" max="15126" width="19.5703125" style="186" customWidth="1"/>
    <col min="15127" max="15128" width="14.7109375" style="186" customWidth="1"/>
    <col min="15129" max="15129" width="27" style="186" customWidth="1"/>
    <col min="15130" max="15130" width="17.7109375" style="186" customWidth="1"/>
    <col min="15131" max="15132" width="16.28515625" style="186" customWidth="1"/>
    <col min="15133" max="15133" width="18.42578125" style="186" customWidth="1"/>
    <col min="15134" max="15134" width="17.5703125" style="186" customWidth="1"/>
    <col min="15135" max="15135" width="17.140625" style="186" customWidth="1"/>
    <col min="15136" max="15136" width="18.5703125" style="186" customWidth="1"/>
    <col min="15137" max="15137" width="20.5703125" style="186" customWidth="1"/>
    <col min="15138" max="15138" width="13.42578125" style="186" customWidth="1"/>
    <col min="15139" max="15343" width="9.140625" style="186"/>
    <col min="15344" max="15344" width="8" style="186" customWidth="1"/>
    <col min="15345" max="15345" width="7.140625" style="186" customWidth="1"/>
    <col min="15346" max="15346" width="17" style="186" bestFit="1" customWidth="1"/>
    <col min="15347" max="15347" width="20.28515625" style="186" bestFit="1" customWidth="1"/>
    <col min="15348" max="15348" width="2.7109375" style="186" customWidth="1"/>
    <col min="15349" max="15349" width="5.5703125" style="186" customWidth="1"/>
    <col min="15350" max="15350" width="14.42578125" style="186" customWidth="1"/>
    <col min="15351" max="15351" width="18.42578125" style="186" customWidth="1"/>
    <col min="15352" max="15352" width="13" style="186" customWidth="1"/>
    <col min="15353" max="15353" width="16.7109375" style="186" customWidth="1"/>
    <col min="15354" max="15354" width="14.7109375" style="186" customWidth="1"/>
    <col min="15355" max="15355" width="18.42578125" style="186" customWidth="1"/>
    <col min="15356" max="15356" width="19.85546875" style="186" customWidth="1"/>
    <col min="15357" max="15357" width="4.140625" style="186" customWidth="1"/>
    <col min="15358" max="15358" width="7.28515625" style="186" customWidth="1"/>
    <col min="15359" max="15359" width="10.28515625" style="186" customWidth="1"/>
    <col min="15360" max="15360" width="16.5703125" style="186" customWidth="1"/>
    <col min="15361" max="15361" width="16.7109375" style="186" customWidth="1"/>
    <col min="15362" max="15362" width="15.28515625" style="186" customWidth="1"/>
    <col min="15363" max="15363" width="31.7109375" style="186" customWidth="1"/>
    <col min="15364" max="15364" width="9.42578125" style="186" customWidth="1"/>
    <col min="15365" max="15365" width="6.7109375" style="186" customWidth="1"/>
    <col min="15366" max="15366" width="14.85546875" style="186" customWidth="1"/>
    <col min="15367" max="15367" width="15.7109375" style="186" customWidth="1"/>
    <col min="15368" max="15368" width="14.85546875" style="186" customWidth="1"/>
    <col min="15369" max="15369" width="12.5703125" style="186" customWidth="1"/>
    <col min="15370" max="15370" width="12.85546875" style="186" customWidth="1"/>
    <col min="15371" max="15371" width="13.7109375" style="186" customWidth="1"/>
    <col min="15372" max="15372" width="16" style="186" customWidth="1"/>
    <col min="15373" max="15373" width="17.28515625" style="186" customWidth="1"/>
    <col min="15374" max="15374" width="15.28515625" style="186" customWidth="1"/>
    <col min="15375" max="15375" width="16.28515625" style="186" bestFit="1" customWidth="1"/>
    <col min="15376" max="15377" width="17.28515625" style="186" customWidth="1"/>
    <col min="15378" max="15378" width="14.7109375" style="186" customWidth="1"/>
    <col min="15379" max="15379" width="16.140625" style="186" customWidth="1"/>
    <col min="15380" max="15380" width="18.7109375" style="186" customWidth="1"/>
    <col min="15381" max="15381" width="16.28515625" style="186" customWidth="1"/>
    <col min="15382" max="15382" width="19.5703125" style="186" customWidth="1"/>
    <col min="15383" max="15384" width="14.7109375" style="186" customWidth="1"/>
    <col min="15385" max="15385" width="27" style="186" customWidth="1"/>
    <col min="15386" max="15386" width="17.7109375" style="186" customWidth="1"/>
    <col min="15387" max="15388" width="16.28515625" style="186" customWidth="1"/>
    <col min="15389" max="15389" width="18.42578125" style="186" customWidth="1"/>
    <col min="15390" max="15390" width="17.5703125" style="186" customWidth="1"/>
    <col min="15391" max="15391" width="17.140625" style="186" customWidth="1"/>
    <col min="15392" max="15392" width="18.5703125" style="186" customWidth="1"/>
    <col min="15393" max="15393" width="20.5703125" style="186" customWidth="1"/>
    <col min="15394" max="15394" width="13.42578125" style="186" customWidth="1"/>
    <col min="15395" max="15599" width="9.140625" style="186"/>
    <col min="15600" max="15600" width="8" style="186" customWidth="1"/>
    <col min="15601" max="15601" width="7.140625" style="186" customWidth="1"/>
    <col min="15602" max="15602" width="17" style="186" bestFit="1" customWidth="1"/>
    <col min="15603" max="15603" width="20.28515625" style="186" bestFit="1" customWidth="1"/>
    <col min="15604" max="15604" width="2.7109375" style="186" customWidth="1"/>
    <col min="15605" max="15605" width="5.5703125" style="186" customWidth="1"/>
    <col min="15606" max="15606" width="14.42578125" style="186" customWidth="1"/>
    <col min="15607" max="15607" width="18.42578125" style="186" customWidth="1"/>
    <col min="15608" max="15608" width="13" style="186" customWidth="1"/>
    <col min="15609" max="15609" width="16.7109375" style="186" customWidth="1"/>
    <col min="15610" max="15610" width="14.7109375" style="186" customWidth="1"/>
    <col min="15611" max="15611" width="18.42578125" style="186" customWidth="1"/>
    <col min="15612" max="15612" width="19.85546875" style="186" customWidth="1"/>
    <col min="15613" max="15613" width="4.140625" style="186" customWidth="1"/>
    <col min="15614" max="15614" width="7.28515625" style="186" customWidth="1"/>
    <col min="15615" max="15615" width="10.28515625" style="186" customWidth="1"/>
    <col min="15616" max="15616" width="16.5703125" style="186" customWidth="1"/>
    <col min="15617" max="15617" width="16.7109375" style="186" customWidth="1"/>
    <col min="15618" max="15618" width="15.28515625" style="186" customWidth="1"/>
    <col min="15619" max="15619" width="31.7109375" style="186" customWidth="1"/>
    <col min="15620" max="15620" width="9.42578125" style="186" customWidth="1"/>
    <col min="15621" max="15621" width="6.7109375" style="186" customWidth="1"/>
    <col min="15622" max="15622" width="14.85546875" style="186" customWidth="1"/>
    <col min="15623" max="15623" width="15.7109375" style="186" customWidth="1"/>
    <col min="15624" max="15624" width="14.85546875" style="186" customWidth="1"/>
    <col min="15625" max="15625" width="12.5703125" style="186" customWidth="1"/>
    <col min="15626" max="15626" width="12.85546875" style="186" customWidth="1"/>
    <col min="15627" max="15627" width="13.7109375" style="186" customWidth="1"/>
    <col min="15628" max="15628" width="16" style="186" customWidth="1"/>
    <col min="15629" max="15629" width="17.28515625" style="186" customWidth="1"/>
    <col min="15630" max="15630" width="15.28515625" style="186" customWidth="1"/>
    <col min="15631" max="15631" width="16.28515625" style="186" bestFit="1" customWidth="1"/>
    <col min="15632" max="15633" width="17.28515625" style="186" customWidth="1"/>
    <col min="15634" max="15634" width="14.7109375" style="186" customWidth="1"/>
    <col min="15635" max="15635" width="16.140625" style="186" customWidth="1"/>
    <col min="15636" max="15636" width="18.7109375" style="186" customWidth="1"/>
    <col min="15637" max="15637" width="16.28515625" style="186" customWidth="1"/>
    <col min="15638" max="15638" width="19.5703125" style="186" customWidth="1"/>
    <col min="15639" max="15640" width="14.7109375" style="186" customWidth="1"/>
    <col min="15641" max="15641" width="27" style="186" customWidth="1"/>
    <col min="15642" max="15642" width="17.7109375" style="186" customWidth="1"/>
    <col min="15643" max="15644" width="16.28515625" style="186" customWidth="1"/>
    <col min="15645" max="15645" width="18.42578125" style="186" customWidth="1"/>
    <col min="15646" max="15646" width="17.5703125" style="186" customWidth="1"/>
    <col min="15647" max="15647" width="17.140625" style="186" customWidth="1"/>
    <col min="15648" max="15648" width="18.5703125" style="186" customWidth="1"/>
    <col min="15649" max="15649" width="20.5703125" style="186" customWidth="1"/>
    <col min="15650" max="15650" width="13.42578125" style="186" customWidth="1"/>
    <col min="15651" max="15855" width="9.140625" style="186"/>
    <col min="15856" max="15856" width="8" style="186" customWidth="1"/>
    <col min="15857" max="15857" width="7.140625" style="186" customWidth="1"/>
    <col min="15858" max="15858" width="17" style="186" bestFit="1" customWidth="1"/>
    <col min="15859" max="15859" width="20.28515625" style="186" bestFit="1" customWidth="1"/>
    <col min="15860" max="15860" width="2.7109375" style="186" customWidth="1"/>
    <col min="15861" max="15861" width="5.5703125" style="186" customWidth="1"/>
    <col min="15862" max="15862" width="14.42578125" style="186" customWidth="1"/>
    <col min="15863" max="15863" width="18.42578125" style="186" customWidth="1"/>
    <col min="15864" max="15864" width="13" style="186" customWidth="1"/>
    <col min="15865" max="15865" width="16.7109375" style="186" customWidth="1"/>
    <col min="15866" max="15866" width="14.7109375" style="186" customWidth="1"/>
    <col min="15867" max="15867" width="18.42578125" style="186" customWidth="1"/>
    <col min="15868" max="15868" width="19.85546875" style="186" customWidth="1"/>
    <col min="15869" max="15869" width="4.140625" style="186" customWidth="1"/>
    <col min="15870" max="15870" width="7.28515625" style="186" customWidth="1"/>
    <col min="15871" max="15871" width="10.28515625" style="186" customWidth="1"/>
    <col min="15872" max="15872" width="16.5703125" style="186" customWidth="1"/>
    <col min="15873" max="15873" width="16.7109375" style="186" customWidth="1"/>
    <col min="15874" max="15874" width="15.28515625" style="186" customWidth="1"/>
    <col min="15875" max="15875" width="31.7109375" style="186" customWidth="1"/>
    <col min="15876" max="15876" width="9.42578125" style="186" customWidth="1"/>
    <col min="15877" max="15877" width="6.7109375" style="186" customWidth="1"/>
    <col min="15878" max="15878" width="14.85546875" style="186" customWidth="1"/>
    <col min="15879" max="15879" width="15.7109375" style="186" customWidth="1"/>
    <col min="15880" max="15880" width="14.85546875" style="186" customWidth="1"/>
    <col min="15881" max="15881" width="12.5703125" style="186" customWidth="1"/>
    <col min="15882" max="15882" width="12.85546875" style="186" customWidth="1"/>
    <col min="15883" max="15883" width="13.7109375" style="186" customWidth="1"/>
    <col min="15884" max="15884" width="16" style="186" customWidth="1"/>
    <col min="15885" max="15885" width="17.28515625" style="186" customWidth="1"/>
    <col min="15886" max="15886" width="15.28515625" style="186" customWidth="1"/>
    <col min="15887" max="15887" width="16.28515625" style="186" bestFit="1" customWidth="1"/>
    <col min="15888" max="15889" width="17.28515625" style="186" customWidth="1"/>
    <col min="15890" max="15890" width="14.7109375" style="186" customWidth="1"/>
    <col min="15891" max="15891" width="16.140625" style="186" customWidth="1"/>
    <col min="15892" max="15892" width="18.7109375" style="186" customWidth="1"/>
    <col min="15893" max="15893" width="16.28515625" style="186" customWidth="1"/>
    <col min="15894" max="15894" width="19.5703125" style="186" customWidth="1"/>
    <col min="15895" max="15896" width="14.7109375" style="186" customWidth="1"/>
    <col min="15897" max="15897" width="27" style="186" customWidth="1"/>
    <col min="15898" max="15898" width="17.7109375" style="186" customWidth="1"/>
    <col min="15899" max="15900" width="16.28515625" style="186" customWidth="1"/>
    <col min="15901" max="15901" width="18.42578125" style="186" customWidth="1"/>
    <col min="15902" max="15902" width="17.5703125" style="186" customWidth="1"/>
    <col min="15903" max="15903" width="17.140625" style="186" customWidth="1"/>
    <col min="15904" max="15904" width="18.5703125" style="186" customWidth="1"/>
    <col min="15905" max="15905" width="20.5703125" style="186" customWidth="1"/>
    <col min="15906" max="15906" width="13.42578125" style="186" customWidth="1"/>
    <col min="15907" max="16111" width="9.140625" style="186"/>
    <col min="16112" max="16112" width="8" style="186" customWidth="1"/>
    <col min="16113" max="16113" width="7.140625" style="186" customWidth="1"/>
    <col min="16114" max="16114" width="17" style="186" bestFit="1" customWidth="1"/>
    <col min="16115" max="16115" width="20.28515625" style="186" bestFit="1" customWidth="1"/>
    <col min="16116" max="16116" width="2.7109375" style="186" customWidth="1"/>
    <col min="16117" max="16117" width="5.5703125" style="186" customWidth="1"/>
    <col min="16118" max="16118" width="14.42578125" style="186" customWidth="1"/>
    <col min="16119" max="16119" width="18.42578125" style="186" customWidth="1"/>
    <col min="16120" max="16120" width="13" style="186" customWidth="1"/>
    <col min="16121" max="16121" width="16.7109375" style="186" customWidth="1"/>
    <col min="16122" max="16122" width="14.7109375" style="186" customWidth="1"/>
    <col min="16123" max="16123" width="18.42578125" style="186" customWidth="1"/>
    <col min="16124" max="16124" width="19.85546875" style="186" customWidth="1"/>
    <col min="16125" max="16125" width="4.140625" style="186" customWidth="1"/>
    <col min="16126" max="16126" width="7.28515625" style="186" customWidth="1"/>
    <col min="16127" max="16127" width="10.28515625" style="186" customWidth="1"/>
    <col min="16128" max="16128" width="16.5703125" style="186" customWidth="1"/>
    <col min="16129" max="16129" width="16.7109375" style="186" customWidth="1"/>
    <col min="16130" max="16130" width="15.28515625" style="186" customWidth="1"/>
    <col min="16131" max="16131" width="31.7109375" style="186" customWidth="1"/>
    <col min="16132" max="16132" width="9.42578125" style="186" customWidth="1"/>
    <col min="16133" max="16133" width="6.7109375" style="186" customWidth="1"/>
    <col min="16134" max="16134" width="14.85546875" style="186" customWidth="1"/>
    <col min="16135" max="16135" width="15.7109375" style="186" customWidth="1"/>
    <col min="16136" max="16136" width="14.85546875" style="186" customWidth="1"/>
    <col min="16137" max="16137" width="12.5703125" style="186" customWidth="1"/>
    <col min="16138" max="16138" width="12.85546875" style="186" customWidth="1"/>
    <col min="16139" max="16139" width="13.7109375" style="186" customWidth="1"/>
    <col min="16140" max="16140" width="16" style="186" customWidth="1"/>
    <col min="16141" max="16141" width="17.28515625" style="186" customWidth="1"/>
    <col min="16142" max="16142" width="15.28515625" style="186" customWidth="1"/>
    <col min="16143" max="16143" width="16.28515625" style="186" bestFit="1" customWidth="1"/>
    <col min="16144" max="16145" width="17.28515625" style="186" customWidth="1"/>
    <col min="16146" max="16146" width="14.7109375" style="186" customWidth="1"/>
    <col min="16147" max="16147" width="16.140625" style="186" customWidth="1"/>
    <col min="16148" max="16148" width="18.7109375" style="186" customWidth="1"/>
    <col min="16149" max="16149" width="16.28515625" style="186" customWidth="1"/>
    <col min="16150" max="16150" width="19.5703125" style="186" customWidth="1"/>
    <col min="16151" max="16152" width="14.7109375" style="186" customWidth="1"/>
    <col min="16153" max="16153" width="27" style="186" customWidth="1"/>
    <col min="16154" max="16154" width="17.7109375" style="186" customWidth="1"/>
    <col min="16155" max="16156" width="16.28515625" style="186" customWidth="1"/>
    <col min="16157" max="16157" width="18.42578125" style="186" customWidth="1"/>
    <col min="16158" max="16158" width="17.5703125" style="186" customWidth="1"/>
    <col min="16159" max="16159" width="17.140625" style="186" customWidth="1"/>
    <col min="16160" max="16160" width="18.5703125" style="186" customWidth="1"/>
    <col min="16161" max="16161" width="20.5703125" style="186" customWidth="1"/>
    <col min="16162" max="16162" width="13.42578125" style="186" customWidth="1"/>
    <col min="16163" max="16384" width="9.140625" style="186"/>
  </cols>
  <sheetData>
    <row r="1" spans="1:43">
      <c r="A1" s="185">
        <v>1</v>
      </c>
      <c r="B1" s="186">
        <v>2</v>
      </c>
      <c r="D1" s="186">
        <v>4</v>
      </c>
      <c r="E1" s="185">
        <v>5</v>
      </c>
      <c r="F1" s="186">
        <v>6</v>
      </c>
      <c r="G1" s="185">
        <v>7</v>
      </c>
      <c r="H1" s="186">
        <v>8</v>
      </c>
      <c r="I1" s="185">
        <v>9</v>
      </c>
      <c r="J1" s="186">
        <v>10</v>
      </c>
      <c r="K1" s="185">
        <v>11</v>
      </c>
      <c r="L1" s="186">
        <v>12</v>
      </c>
      <c r="M1" s="185">
        <v>13</v>
      </c>
      <c r="N1" s="186">
        <v>14</v>
      </c>
      <c r="O1" s="185">
        <v>15</v>
      </c>
      <c r="P1" s="186">
        <v>16</v>
      </c>
      <c r="Q1" s="185">
        <v>17</v>
      </c>
      <c r="R1" s="186">
        <v>18</v>
      </c>
      <c r="S1" s="185">
        <v>19</v>
      </c>
      <c r="T1" s="186">
        <v>20</v>
      </c>
      <c r="U1" s="185">
        <v>21</v>
      </c>
      <c r="V1" s="186">
        <v>22</v>
      </c>
      <c r="W1" s="185">
        <v>23</v>
      </c>
      <c r="X1" s="186">
        <v>24</v>
      </c>
      <c r="Y1" s="185">
        <v>25</v>
      </c>
      <c r="Z1" s="186">
        <v>26</v>
      </c>
      <c r="AA1" s="185">
        <v>27</v>
      </c>
      <c r="AB1" s="185"/>
      <c r="AC1" s="185">
        <v>29</v>
      </c>
      <c r="AD1" s="186">
        <v>30</v>
      </c>
      <c r="AE1" s="185">
        <v>31</v>
      </c>
      <c r="AF1" s="186">
        <v>32</v>
      </c>
      <c r="AG1" s="185">
        <v>33</v>
      </c>
      <c r="AH1" s="186">
        <v>34</v>
      </c>
      <c r="AI1" s="185">
        <v>35</v>
      </c>
      <c r="AJ1" s="186">
        <v>36</v>
      </c>
      <c r="AK1" s="185">
        <v>37</v>
      </c>
      <c r="AL1" s="186">
        <v>38</v>
      </c>
      <c r="AM1" s="185">
        <v>39</v>
      </c>
      <c r="AN1" s="186">
        <v>40</v>
      </c>
      <c r="AO1" s="186">
        <v>41</v>
      </c>
      <c r="AP1" s="186">
        <v>42</v>
      </c>
    </row>
    <row r="2" spans="1:43" s="193" customFormat="1" ht="35.25" customHeight="1">
      <c r="A2" s="187"/>
      <c r="B2" s="188" t="s">
        <v>3</v>
      </c>
      <c r="C2" s="189"/>
      <c r="D2" s="189" t="s">
        <v>50</v>
      </c>
      <c r="E2" s="223" t="s">
        <v>51</v>
      </c>
      <c r="F2" s="224"/>
      <c r="G2" s="190" t="s">
        <v>52</v>
      </c>
      <c r="H2" s="188" t="s">
        <v>53</v>
      </c>
      <c r="I2" s="188" t="s">
        <v>54</v>
      </c>
      <c r="J2" s="188" t="s">
        <v>55</v>
      </c>
      <c r="K2" s="187" t="s">
        <v>56</v>
      </c>
      <c r="L2" s="187" t="s">
        <v>57</v>
      </c>
      <c r="M2" s="187" t="s">
        <v>58</v>
      </c>
      <c r="N2" s="223" t="s">
        <v>59</v>
      </c>
      <c r="O2" s="224"/>
      <c r="P2" s="188" t="s">
        <v>60</v>
      </c>
      <c r="Q2" s="188" t="s">
        <v>390</v>
      </c>
      <c r="R2" s="188" t="s">
        <v>391</v>
      </c>
      <c r="S2" s="188" t="s">
        <v>392</v>
      </c>
      <c r="T2" s="191" t="s">
        <v>393</v>
      </c>
      <c r="U2" s="192" t="s">
        <v>394</v>
      </c>
      <c r="V2" s="188" t="s">
        <v>61</v>
      </c>
      <c r="W2" s="188" t="s">
        <v>395</v>
      </c>
      <c r="X2" s="188" t="s">
        <v>396</v>
      </c>
      <c r="Y2" s="188" t="s">
        <v>397</v>
      </c>
      <c r="Z2" s="188" t="s">
        <v>62</v>
      </c>
      <c r="AA2" s="188" t="s">
        <v>63</v>
      </c>
      <c r="AB2" s="188" t="s">
        <v>691</v>
      </c>
      <c r="AC2" s="188" t="s">
        <v>64</v>
      </c>
      <c r="AD2" s="188" t="s">
        <v>65</v>
      </c>
      <c r="AE2" s="188" t="s">
        <v>6</v>
      </c>
      <c r="AF2" s="188" t="s">
        <v>25</v>
      </c>
      <c r="AG2" s="188" t="s">
        <v>28</v>
      </c>
      <c r="AH2" s="188" t="s">
        <v>398</v>
      </c>
      <c r="AI2" s="188" t="s">
        <v>66</v>
      </c>
      <c r="AJ2" s="188" t="s">
        <v>67</v>
      </c>
      <c r="AK2" s="188" t="s">
        <v>68</v>
      </c>
      <c r="AL2" s="188" t="s">
        <v>399</v>
      </c>
      <c r="AM2" s="188" t="s">
        <v>24</v>
      </c>
      <c r="AN2" s="188" t="s">
        <v>29</v>
      </c>
      <c r="AO2" s="188" t="s">
        <v>692</v>
      </c>
      <c r="AP2" s="188" t="s">
        <v>386</v>
      </c>
    </row>
    <row r="3" spans="1:43" s="207" customFormat="1" ht="37.5" customHeight="1">
      <c r="A3" s="194">
        <v>1217</v>
      </c>
      <c r="B3" s="195">
        <v>1</v>
      </c>
      <c r="C3" s="195"/>
      <c r="D3" s="197" t="s">
        <v>579</v>
      </c>
      <c r="E3" s="198">
        <v>2</v>
      </c>
      <c r="F3" s="196" t="str">
        <f>IF(E3=1,"مرد","زن")</f>
        <v>زن</v>
      </c>
      <c r="G3" s="196" t="s">
        <v>296</v>
      </c>
      <c r="H3" s="199">
        <v>28</v>
      </c>
      <c r="I3" s="199" t="s">
        <v>73</v>
      </c>
      <c r="J3" s="199" t="s">
        <v>400</v>
      </c>
      <c r="K3" s="199">
        <v>39410253</v>
      </c>
      <c r="L3" s="199">
        <v>5800615018</v>
      </c>
      <c r="M3" s="199">
        <v>5809967779</v>
      </c>
      <c r="N3" s="196">
        <v>2</v>
      </c>
      <c r="O3" s="196" t="str">
        <f t="shared" ref="O3:O13" si="0">IF(N3=1,"مجرد","متاهل")</f>
        <v>متاهل</v>
      </c>
      <c r="P3" s="196">
        <v>1</v>
      </c>
      <c r="Q3" s="196"/>
      <c r="R3" s="196" t="s">
        <v>319</v>
      </c>
      <c r="S3" s="196"/>
      <c r="T3" s="200" t="s">
        <v>401</v>
      </c>
      <c r="U3" s="201" t="s">
        <v>402</v>
      </c>
      <c r="V3" s="202">
        <v>13</v>
      </c>
      <c r="W3" s="203" t="s">
        <v>297</v>
      </c>
      <c r="X3" s="204" t="s">
        <v>403</v>
      </c>
      <c r="Y3" s="204" t="s">
        <v>404</v>
      </c>
      <c r="Z3" s="205">
        <v>2651116</v>
      </c>
      <c r="AA3" s="205">
        <v>72800</v>
      </c>
      <c r="AB3" s="205">
        <v>389363</v>
      </c>
      <c r="AC3" s="205">
        <f t="shared" ref="AC3:AC34" si="1">SUM(Z3:AB3)</f>
        <v>3113279</v>
      </c>
      <c r="AD3" s="206">
        <f t="shared" ref="AD3:AD66" si="2">AC3*30</f>
        <v>93398370</v>
      </c>
      <c r="AE3" s="205">
        <v>9000000</v>
      </c>
      <c r="AF3" s="205">
        <f t="shared" ref="AF3:AF34" si="3">P3*7166184</f>
        <v>7166184</v>
      </c>
      <c r="AG3" s="205">
        <v>14000000</v>
      </c>
      <c r="AH3" s="205">
        <v>5000000</v>
      </c>
      <c r="AI3" s="206">
        <f>SUM(AE3:AH3)</f>
        <v>35166184</v>
      </c>
      <c r="AJ3" s="206">
        <f t="shared" ref="AJ3:AJ66" si="4">AI3+AD3</f>
        <v>128564554</v>
      </c>
      <c r="AK3" s="205"/>
      <c r="AL3" s="205">
        <v>0</v>
      </c>
      <c r="AM3" s="205"/>
      <c r="AN3" s="205">
        <v>0</v>
      </c>
      <c r="AO3" s="205">
        <v>23774130.653518774</v>
      </c>
      <c r="AP3" s="205"/>
      <c r="AQ3" s="207">
        <f>AJ3+AM3+AN3+AO3</f>
        <v>152338684.65351877</v>
      </c>
    </row>
    <row r="4" spans="1:43" s="207" customFormat="1" ht="37.5" customHeight="1">
      <c r="A4" s="194">
        <v>1134</v>
      </c>
      <c r="B4" s="195">
        <v>2</v>
      </c>
      <c r="C4" s="195"/>
      <c r="D4" s="196" t="s">
        <v>580</v>
      </c>
      <c r="E4" s="198">
        <v>1</v>
      </c>
      <c r="F4" s="196" t="str">
        <f t="shared" ref="F4:F67" si="5">IF(E4=1,"مرد","زن")</f>
        <v>مرد</v>
      </c>
      <c r="G4" s="196" t="s">
        <v>80</v>
      </c>
      <c r="H4" s="199">
        <v>1020</v>
      </c>
      <c r="I4" s="196" t="s">
        <v>81</v>
      </c>
      <c r="J4" s="196" t="s">
        <v>82</v>
      </c>
      <c r="K4" s="199">
        <v>27326168</v>
      </c>
      <c r="L4" s="199">
        <v>3343147450</v>
      </c>
      <c r="M4" s="199">
        <v>4283668311</v>
      </c>
      <c r="N4" s="196">
        <v>2</v>
      </c>
      <c r="O4" s="196" t="str">
        <f t="shared" si="0"/>
        <v>متاهل</v>
      </c>
      <c r="P4" s="196">
        <v>0</v>
      </c>
      <c r="Q4" s="196" t="s">
        <v>405</v>
      </c>
      <c r="R4" s="196" t="s">
        <v>406</v>
      </c>
      <c r="S4" s="196" t="s">
        <v>407</v>
      </c>
      <c r="T4" s="200" t="s">
        <v>408</v>
      </c>
      <c r="U4" s="201" t="s">
        <v>409</v>
      </c>
      <c r="V4" s="202">
        <v>7</v>
      </c>
      <c r="W4" s="203" t="s">
        <v>298</v>
      </c>
      <c r="X4" s="204" t="s">
        <v>403</v>
      </c>
      <c r="Y4" s="204" t="s">
        <v>404</v>
      </c>
      <c r="Z4" s="205">
        <v>2489057.2999999998</v>
      </c>
      <c r="AA4" s="205">
        <v>71200</v>
      </c>
      <c r="AB4" s="205">
        <v>289481.59999999998</v>
      </c>
      <c r="AC4" s="205">
        <f t="shared" si="1"/>
        <v>2849738.9</v>
      </c>
      <c r="AD4" s="206">
        <f t="shared" si="2"/>
        <v>85492167</v>
      </c>
      <c r="AE4" s="205">
        <v>9000000</v>
      </c>
      <c r="AF4" s="205">
        <f t="shared" si="3"/>
        <v>0</v>
      </c>
      <c r="AG4" s="205">
        <v>14000000</v>
      </c>
      <c r="AH4" s="205">
        <v>5000000</v>
      </c>
      <c r="AI4" s="206">
        <f t="shared" ref="AI4:AI67" si="6">SUM(AE4:AH4)</f>
        <v>28000000</v>
      </c>
      <c r="AJ4" s="206">
        <f t="shared" si="4"/>
        <v>113492167</v>
      </c>
      <c r="AK4" s="205"/>
      <c r="AL4" s="205">
        <v>0</v>
      </c>
      <c r="AM4" s="205"/>
      <c r="AN4" s="205">
        <v>0</v>
      </c>
      <c r="AO4" s="205">
        <v>21761642.608007461</v>
      </c>
      <c r="AP4" s="205"/>
      <c r="AQ4" s="207">
        <f t="shared" ref="AQ4:AQ67" si="7">AJ4+AM4+AN4+AO4</f>
        <v>135253809.60800746</v>
      </c>
    </row>
    <row r="5" spans="1:43" s="207" customFormat="1" ht="37.5" customHeight="1">
      <c r="A5" s="194">
        <v>1184</v>
      </c>
      <c r="B5" s="195">
        <v>3</v>
      </c>
      <c r="C5" s="195"/>
      <c r="D5" s="197" t="s">
        <v>581</v>
      </c>
      <c r="E5" s="198">
        <v>1</v>
      </c>
      <c r="F5" s="196" t="str">
        <f t="shared" si="5"/>
        <v>مرد</v>
      </c>
      <c r="G5" s="196" t="s">
        <v>306</v>
      </c>
      <c r="H5" s="199">
        <v>1364</v>
      </c>
      <c r="I5" s="196" t="s">
        <v>98</v>
      </c>
      <c r="J5" s="196" t="s">
        <v>410</v>
      </c>
      <c r="K5" s="199">
        <v>27446330</v>
      </c>
      <c r="L5" s="199">
        <v>3112909957</v>
      </c>
      <c r="M5" s="199" t="s">
        <v>330</v>
      </c>
      <c r="N5" s="196" t="s">
        <v>293</v>
      </c>
      <c r="O5" s="196" t="str">
        <f t="shared" si="0"/>
        <v>متاهل</v>
      </c>
      <c r="P5" s="196">
        <v>0</v>
      </c>
      <c r="Q5" s="196" t="s">
        <v>405</v>
      </c>
      <c r="R5" s="196" t="s">
        <v>299</v>
      </c>
      <c r="S5" s="196"/>
      <c r="T5" s="200" t="s">
        <v>401</v>
      </c>
      <c r="U5" s="201" t="s">
        <v>402</v>
      </c>
      <c r="V5" s="202">
        <v>13</v>
      </c>
      <c r="W5" s="208" t="s">
        <v>331</v>
      </c>
      <c r="X5" s="204" t="s">
        <v>403</v>
      </c>
      <c r="Y5" s="204" t="s">
        <v>404</v>
      </c>
      <c r="Z5" s="205">
        <v>2651116</v>
      </c>
      <c r="AA5" s="205">
        <v>72800</v>
      </c>
      <c r="AB5" s="205">
        <v>532987.5</v>
      </c>
      <c r="AC5" s="205">
        <f t="shared" si="1"/>
        <v>3256903.5</v>
      </c>
      <c r="AD5" s="206">
        <f t="shared" si="2"/>
        <v>97707105</v>
      </c>
      <c r="AE5" s="205">
        <v>9000000</v>
      </c>
      <c r="AF5" s="205">
        <f t="shared" si="3"/>
        <v>0</v>
      </c>
      <c r="AG5" s="205">
        <v>14000000</v>
      </c>
      <c r="AH5" s="205">
        <v>5000000</v>
      </c>
      <c r="AI5" s="206">
        <f t="shared" si="6"/>
        <v>28000000</v>
      </c>
      <c r="AJ5" s="206">
        <f t="shared" si="4"/>
        <v>125707105</v>
      </c>
      <c r="AK5" s="205"/>
      <c r="AL5" s="205">
        <v>0</v>
      </c>
      <c r="AM5" s="205"/>
      <c r="AN5" s="205">
        <v>0</v>
      </c>
      <c r="AO5" s="205">
        <v>24870899.567594998</v>
      </c>
      <c r="AP5" s="205"/>
      <c r="AQ5" s="207">
        <f t="shared" si="7"/>
        <v>150578004.56759501</v>
      </c>
    </row>
    <row r="6" spans="1:43" s="207" customFormat="1" ht="37.5" customHeight="1">
      <c r="A6" s="194">
        <v>1225</v>
      </c>
      <c r="B6" s="195">
        <v>4</v>
      </c>
      <c r="C6" s="195"/>
      <c r="D6" s="197" t="s">
        <v>582</v>
      </c>
      <c r="E6" s="198">
        <v>2</v>
      </c>
      <c r="F6" s="196" t="str">
        <f t="shared" si="5"/>
        <v>زن</v>
      </c>
      <c r="G6" s="196" t="s">
        <v>411</v>
      </c>
      <c r="H6" s="199">
        <v>910070776</v>
      </c>
      <c r="I6" s="196" t="s">
        <v>412</v>
      </c>
      <c r="J6" s="196" t="s">
        <v>413</v>
      </c>
      <c r="K6" s="199">
        <v>29277125</v>
      </c>
      <c r="L6" s="199">
        <v>4674128917</v>
      </c>
      <c r="M6" s="199">
        <v>910070776</v>
      </c>
      <c r="N6" s="196">
        <v>2</v>
      </c>
      <c r="O6" s="196" t="str">
        <f t="shared" si="0"/>
        <v>متاهل</v>
      </c>
      <c r="P6" s="196">
        <v>2</v>
      </c>
      <c r="Q6" s="196"/>
      <c r="R6" s="196" t="s">
        <v>319</v>
      </c>
      <c r="S6" s="196"/>
      <c r="T6" s="200" t="s">
        <v>401</v>
      </c>
      <c r="U6" s="201" t="s">
        <v>402</v>
      </c>
      <c r="V6" s="202">
        <v>4</v>
      </c>
      <c r="W6" s="203" t="s">
        <v>313</v>
      </c>
      <c r="X6" s="204" t="s">
        <v>403</v>
      </c>
      <c r="Y6" s="204" t="s">
        <v>404</v>
      </c>
      <c r="Z6" s="205">
        <v>2430158.14</v>
      </c>
      <c r="AA6" s="205">
        <v>70600</v>
      </c>
      <c r="AB6" s="205">
        <v>286641.44</v>
      </c>
      <c r="AC6" s="205">
        <f t="shared" si="1"/>
        <v>2787399.58</v>
      </c>
      <c r="AD6" s="206">
        <f t="shared" si="2"/>
        <v>83621987.400000006</v>
      </c>
      <c r="AE6" s="205">
        <v>9000000</v>
      </c>
      <c r="AF6" s="205">
        <f t="shared" si="3"/>
        <v>14332368</v>
      </c>
      <c r="AG6" s="205">
        <v>14000000</v>
      </c>
      <c r="AH6" s="205">
        <v>5000000</v>
      </c>
      <c r="AI6" s="206">
        <f t="shared" si="6"/>
        <v>42332368</v>
      </c>
      <c r="AJ6" s="206">
        <f t="shared" si="4"/>
        <v>125954355.40000001</v>
      </c>
      <c r="AK6" s="205"/>
      <c r="AL6" s="205">
        <v>0</v>
      </c>
      <c r="AM6" s="205"/>
      <c r="AN6" s="205">
        <v>0</v>
      </c>
      <c r="AO6" s="205">
        <v>21285596.889479987</v>
      </c>
      <c r="AP6" s="205"/>
      <c r="AQ6" s="207">
        <f t="shared" si="7"/>
        <v>147239952.28948</v>
      </c>
    </row>
    <row r="7" spans="1:43" s="207" customFormat="1" ht="37.5" customHeight="1">
      <c r="A7" s="194">
        <v>1008</v>
      </c>
      <c r="B7" s="195">
        <v>5</v>
      </c>
      <c r="C7" s="195"/>
      <c r="D7" s="196" t="s">
        <v>583</v>
      </c>
      <c r="E7" s="198">
        <v>1</v>
      </c>
      <c r="F7" s="196" t="str">
        <f t="shared" si="5"/>
        <v>مرد</v>
      </c>
      <c r="G7" s="196" t="s">
        <v>84</v>
      </c>
      <c r="H7" s="199" t="s">
        <v>85</v>
      </c>
      <c r="I7" s="196" t="s">
        <v>73</v>
      </c>
      <c r="J7" s="196" t="s">
        <v>196</v>
      </c>
      <c r="K7" s="199">
        <v>27313412</v>
      </c>
      <c r="L7" s="199">
        <v>87935043</v>
      </c>
      <c r="M7" s="199" t="s">
        <v>86</v>
      </c>
      <c r="N7" s="196">
        <v>2</v>
      </c>
      <c r="O7" s="196" t="str">
        <f t="shared" si="0"/>
        <v>متاهل</v>
      </c>
      <c r="P7" s="196">
        <v>2</v>
      </c>
      <c r="Q7" s="196" t="s">
        <v>405</v>
      </c>
      <c r="R7" s="196" t="s">
        <v>414</v>
      </c>
      <c r="S7" s="196" t="s">
        <v>415</v>
      </c>
      <c r="T7" s="200" t="s">
        <v>416</v>
      </c>
      <c r="U7" s="201" t="s">
        <v>417</v>
      </c>
      <c r="V7" s="202">
        <v>4</v>
      </c>
      <c r="W7" s="203" t="s">
        <v>418</v>
      </c>
      <c r="X7" s="204" t="s">
        <v>403</v>
      </c>
      <c r="Y7" s="204" t="s">
        <v>404</v>
      </c>
      <c r="Z7" s="205">
        <v>2430158.14</v>
      </c>
      <c r="AA7" s="205">
        <v>70600</v>
      </c>
      <c r="AB7" s="205">
        <v>568454.12</v>
      </c>
      <c r="AC7" s="205">
        <f t="shared" si="1"/>
        <v>3069212.2600000002</v>
      </c>
      <c r="AD7" s="206">
        <f t="shared" si="2"/>
        <v>92076367.800000012</v>
      </c>
      <c r="AE7" s="205">
        <v>9000000</v>
      </c>
      <c r="AF7" s="205">
        <f t="shared" si="3"/>
        <v>14332368</v>
      </c>
      <c r="AG7" s="205">
        <v>14000000</v>
      </c>
      <c r="AH7" s="205">
        <v>5000000</v>
      </c>
      <c r="AI7" s="206">
        <f t="shared" si="6"/>
        <v>42332368</v>
      </c>
      <c r="AJ7" s="206">
        <f t="shared" si="4"/>
        <v>134408735.80000001</v>
      </c>
      <c r="AK7" s="205"/>
      <c r="AL7" s="205">
        <v>0</v>
      </c>
      <c r="AM7" s="205"/>
      <c r="AN7" s="205">
        <v>0</v>
      </c>
      <c r="AO7" s="205">
        <v>23437621.001080096</v>
      </c>
      <c r="AP7" s="205"/>
      <c r="AQ7" s="207">
        <f t="shared" si="7"/>
        <v>157846356.80108011</v>
      </c>
    </row>
    <row r="8" spans="1:43" s="207" customFormat="1" ht="37.5" customHeight="1">
      <c r="A8" s="194">
        <v>1010</v>
      </c>
      <c r="B8" s="195">
        <v>6</v>
      </c>
      <c r="C8" s="195"/>
      <c r="D8" s="197" t="s">
        <v>584</v>
      </c>
      <c r="E8" s="198">
        <v>1</v>
      </c>
      <c r="F8" s="196" t="str">
        <f t="shared" si="5"/>
        <v>مرد</v>
      </c>
      <c r="G8" s="196" t="s">
        <v>87</v>
      </c>
      <c r="H8" s="199" t="s">
        <v>88</v>
      </c>
      <c r="I8" s="196" t="s">
        <v>70</v>
      </c>
      <c r="J8" s="196" t="s">
        <v>195</v>
      </c>
      <c r="K8" s="199">
        <v>27273150</v>
      </c>
      <c r="L8" s="199">
        <v>1602708867</v>
      </c>
      <c r="M8" s="199" t="s">
        <v>88</v>
      </c>
      <c r="N8" s="196">
        <v>1</v>
      </c>
      <c r="O8" s="196" t="str">
        <f t="shared" si="0"/>
        <v>مجرد</v>
      </c>
      <c r="P8" s="196">
        <v>0</v>
      </c>
      <c r="Q8" s="196" t="s">
        <v>419</v>
      </c>
      <c r="R8" s="196" t="s">
        <v>414</v>
      </c>
      <c r="S8" s="196" t="s">
        <v>415</v>
      </c>
      <c r="T8" s="200" t="s">
        <v>420</v>
      </c>
      <c r="U8" s="201" t="s">
        <v>421</v>
      </c>
      <c r="V8" s="202">
        <v>4</v>
      </c>
      <c r="W8" s="203" t="s">
        <v>422</v>
      </c>
      <c r="X8" s="204" t="s">
        <v>403</v>
      </c>
      <c r="Y8" s="204" t="s">
        <v>404</v>
      </c>
      <c r="Z8" s="205">
        <v>2430158.14</v>
      </c>
      <c r="AA8" s="205">
        <v>70600</v>
      </c>
      <c r="AB8" s="205">
        <v>568454.12</v>
      </c>
      <c r="AC8" s="205">
        <f t="shared" si="1"/>
        <v>3069212.2600000002</v>
      </c>
      <c r="AD8" s="206">
        <f t="shared" si="2"/>
        <v>92076367.800000012</v>
      </c>
      <c r="AE8" s="205">
        <v>9000000</v>
      </c>
      <c r="AF8" s="205">
        <f t="shared" si="3"/>
        <v>0</v>
      </c>
      <c r="AG8" s="205">
        <v>14000000</v>
      </c>
      <c r="AH8" s="205">
        <v>5000000</v>
      </c>
      <c r="AI8" s="206">
        <f t="shared" si="6"/>
        <v>28000000</v>
      </c>
      <c r="AJ8" s="206">
        <f t="shared" si="4"/>
        <v>120076367.80000001</v>
      </c>
      <c r="AK8" s="205"/>
      <c r="AL8" s="205">
        <v>0</v>
      </c>
      <c r="AM8" s="205"/>
      <c r="AN8" s="205"/>
      <c r="AO8" s="205">
        <v>23437621.001080096</v>
      </c>
      <c r="AP8" s="205"/>
      <c r="AQ8" s="207">
        <f t="shared" si="7"/>
        <v>143513988.80108011</v>
      </c>
    </row>
    <row r="9" spans="1:43" s="207" customFormat="1" ht="37.5" customHeight="1">
      <c r="A9" s="194">
        <v>1012</v>
      </c>
      <c r="B9" s="195">
        <v>7</v>
      </c>
      <c r="C9" s="195"/>
      <c r="D9" s="197" t="s">
        <v>585</v>
      </c>
      <c r="E9" s="198">
        <v>1</v>
      </c>
      <c r="F9" s="196" t="str">
        <f t="shared" si="5"/>
        <v>مرد</v>
      </c>
      <c r="G9" s="196" t="s">
        <v>89</v>
      </c>
      <c r="H9" s="199" t="s">
        <v>90</v>
      </c>
      <c r="I9" s="196" t="s">
        <v>91</v>
      </c>
      <c r="J9" s="196" t="s">
        <v>197</v>
      </c>
      <c r="K9" s="199">
        <v>57570240</v>
      </c>
      <c r="L9" s="199">
        <v>2040405691</v>
      </c>
      <c r="M9" s="199" t="s">
        <v>92</v>
      </c>
      <c r="N9" s="196">
        <v>2</v>
      </c>
      <c r="O9" s="196" t="str">
        <f t="shared" si="0"/>
        <v>متاهل</v>
      </c>
      <c r="P9" s="196">
        <v>2</v>
      </c>
      <c r="Q9" s="196" t="s">
        <v>419</v>
      </c>
      <c r="R9" s="196" t="s">
        <v>423</v>
      </c>
      <c r="S9" s="196" t="s">
        <v>302</v>
      </c>
      <c r="T9" s="200" t="s">
        <v>424</v>
      </c>
      <c r="U9" s="201" t="s">
        <v>425</v>
      </c>
      <c r="V9" s="202">
        <v>4</v>
      </c>
      <c r="W9" s="203">
        <v>1392</v>
      </c>
      <c r="X9" s="204" t="s">
        <v>403</v>
      </c>
      <c r="Y9" s="204" t="s">
        <v>404</v>
      </c>
      <c r="Z9" s="205">
        <v>2430158.14</v>
      </c>
      <c r="AA9" s="205">
        <v>70600</v>
      </c>
      <c r="AB9" s="205">
        <v>710951.34</v>
      </c>
      <c r="AC9" s="205">
        <f t="shared" si="1"/>
        <v>3211709.48</v>
      </c>
      <c r="AD9" s="206">
        <f t="shared" si="2"/>
        <v>96351284.400000006</v>
      </c>
      <c r="AE9" s="205">
        <v>9000000</v>
      </c>
      <c r="AF9" s="205">
        <f t="shared" si="3"/>
        <v>14332368</v>
      </c>
      <c r="AG9" s="205">
        <v>14000000</v>
      </c>
      <c r="AH9" s="205">
        <v>5000000</v>
      </c>
      <c r="AI9" s="206">
        <f t="shared" si="6"/>
        <v>42332368</v>
      </c>
      <c r="AJ9" s="206">
        <f t="shared" si="4"/>
        <v>138683652.40000001</v>
      </c>
      <c r="AK9" s="205"/>
      <c r="AL9" s="205">
        <v>0</v>
      </c>
      <c r="AM9" s="205"/>
      <c r="AN9" s="205">
        <v>0</v>
      </c>
      <c r="AO9" s="205">
        <v>24525781.595117189</v>
      </c>
      <c r="AP9" s="205"/>
      <c r="AQ9" s="207">
        <f t="shared" si="7"/>
        <v>163209433.99511719</v>
      </c>
    </row>
    <row r="10" spans="1:43" s="207" customFormat="1" ht="37.5" customHeight="1">
      <c r="A10" s="194">
        <v>1227</v>
      </c>
      <c r="B10" s="195">
        <v>8</v>
      </c>
      <c r="C10" s="195"/>
      <c r="D10" s="197" t="s">
        <v>586</v>
      </c>
      <c r="E10" s="198">
        <v>1</v>
      </c>
      <c r="F10" s="196" t="str">
        <f t="shared" si="5"/>
        <v>مرد</v>
      </c>
      <c r="G10" s="196" t="s">
        <v>426</v>
      </c>
      <c r="H10" s="199">
        <v>103</v>
      </c>
      <c r="I10" s="196" t="s">
        <v>91</v>
      </c>
      <c r="J10" s="196" t="s">
        <v>427</v>
      </c>
      <c r="K10" s="199">
        <v>27463777</v>
      </c>
      <c r="L10" s="199">
        <v>4702357689</v>
      </c>
      <c r="M10" s="199">
        <v>5099887600</v>
      </c>
      <c r="N10" s="196">
        <v>2</v>
      </c>
      <c r="O10" s="196" t="str">
        <f t="shared" si="0"/>
        <v>متاهل</v>
      </c>
      <c r="P10" s="196">
        <v>1</v>
      </c>
      <c r="Q10" s="196"/>
      <c r="R10" s="196" t="s">
        <v>299</v>
      </c>
      <c r="S10" s="196"/>
      <c r="T10" s="200" t="s">
        <v>401</v>
      </c>
      <c r="U10" s="201" t="s">
        <v>402</v>
      </c>
      <c r="V10" s="202">
        <v>7</v>
      </c>
      <c r="W10" s="203" t="s">
        <v>314</v>
      </c>
      <c r="X10" s="204" t="s">
        <v>403</v>
      </c>
      <c r="Y10" s="204" t="s">
        <v>404</v>
      </c>
      <c r="Z10" s="205">
        <v>2485397.2999999998</v>
      </c>
      <c r="AA10" s="205">
        <v>71200</v>
      </c>
      <c r="AB10" s="205">
        <v>677121.96000000008</v>
      </c>
      <c r="AC10" s="205">
        <f t="shared" si="1"/>
        <v>3233719.26</v>
      </c>
      <c r="AD10" s="206">
        <f t="shared" si="2"/>
        <v>97011577.799999997</v>
      </c>
      <c r="AE10" s="205">
        <v>9000000</v>
      </c>
      <c r="AF10" s="205">
        <f t="shared" si="3"/>
        <v>7166184</v>
      </c>
      <c r="AG10" s="205">
        <v>14000000</v>
      </c>
      <c r="AH10" s="205">
        <v>5000000</v>
      </c>
      <c r="AI10" s="206">
        <f t="shared" si="6"/>
        <v>35166184</v>
      </c>
      <c r="AJ10" s="206">
        <f t="shared" si="4"/>
        <v>132177761.8</v>
      </c>
      <c r="AK10" s="205"/>
      <c r="AL10" s="205">
        <v>0</v>
      </c>
      <c r="AM10" s="205"/>
      <c r="AN10" s="205">
        <v>0</v>
      </c>
      <c r="AO10" s="205">
        <v>24693856.279517528</v>
      </c>
      <c r="AP10" s="205"/>
      <c r="AQ10" s="207">
        <f t="shared" si="7"/>
        <v>156871618.07951751</v>
      </c>
    </row>
    <row r="11" spans="1:43" s="207" customFormat="1" ht="37.5" customHeight="1">
      <c r="A11" s="194">
        <v>1002</v>
      </c>
      <c r="B11" s="195">
        <v>9</v>
      </c>
      <c r="C11" s="195"/>
      <c r="D11" s="197" t="s">
        <v>587</v>
      </c>
      <c r="E11" s="198">
        <v>2</v>
      </c>
      <c r="F11" s="196" t="str">
        <f t="shared" si="5"/>
        <v>زن</v>
      </c>
      <c r="G11" s="196" t="s">
        <v>71</v>
      </c>
      <c r="H11" s="199" t="s">
        <v>72</v>
      </c>
      <c r="I11" s="196" t="s">
        <v>73</v>
      </c>
      <c r="J11" s="196" t="s">
        <v>198</v>
      </c>
      <c r="K11" s="199">
        <v>27205469</v>
      </c>
      <c r="L11" s="199">
        <v>5199551724</v>
      </c>
      <c r="M11" s="199" t="s">
        <v>74</v>
      </c>
      <c r="N11" s="196">
        <v>2</v>
      </c>
      <c r="O11" s="196" t="str">
        <f t="shared" si="0"/>
        <v>متاهل</v>
      </c>
      <c r="P11" s="196">
        <v>3</v>
      </c>
      <c r="Q11" s="196" t="s">
        <v>428</v>
      </c>
      <c r="R11" s="196" t="s">
        <v>406</v>
      </c>
      <c r="S11" s="196" t="s">
        <v>429</v>
      </c>
      <c r="T11" s="200" t="s">
        <v>430</v>
      </c>
      <c r="U11" s="201" t="s">
        <v>431</v>
      </c>
      <c r="V11" s="202">
        <v>4</v>
      </c>
      <c r="W11" s="203" t="s">
        <v>432</v>
      </c>
      <c r="X11" s="204" t="s">
        <v>403</v>
      </c>
      <c r="Y11" s="204" t="s">
        <v>404</v>
      </c>
      <c r="Z11" s="205">
        <v>2430158.14</v>
      </c>
      <c r="AA11" s="205">
        <v>70600</v>
      </c>
      <c r="AB11" s="205">
        <v>710951.34</v>
      </c>
      <c r="AC11" s="205">
        <f t="shared" si="1"/>
        <v>3211709.48</v>
      </c>
      <c r="AD11" s="206">
        <f t="shared" si="2"/>
        <v>96351284.400000006</v>
      </c>
      <c r="AE11" s="205">
        <v>9000000</v>
      </c>
      <c r="AF11" s="205">
        <f t="shared" si="3"/>
        <v>21498552</v>
      </c>
      <c r="AG11" s="205">
        <v>14000000</v>
      </c>
      <c r="AH11" s="205">
        <v>5000000</v>
      </c>
      <c r="AI11" s="206">
        <f t="shared" si="6"/>
        <v>49498552</v>
      </c>
      <c r="AJ11" s="206">
        <f t="shared" si="4"/>
        <v>145849836.40000001</v>
      </c>
      <c r="AK11" s="205"/>
      <c r="AL11" s="205">
        <v>0</v>
      </c>
      <c r="AM11" s="205"/>
      <c r="AN11" s="205">
        <v>0</v>
      </c>
      <c r="AO11" s="205">
        <v>24525781.595117189</v>
      </c>
      <c r="AP11" s="205"/>
      <c r="AQ11" s="207">
        <f t="shared" si="7"/>
        <v>170375617.99511719</v>
      </c>
    </row>
    <row r="12" spans="1:43" s="207" customFormat="1" ht="37.5" customHeight="1">
      <c r="A12" s="194">
        <v>1180</v>
      </c>
      <c r="B12" s="195">
        <v>10</v>
      </c>
      <c r="C12" s="195"/>
      <c r="D12" s="197" t="s">
        <v>588</v>
      </c>
      <c r="E12" s="198">
        <v>2</v>
      </c>
      <c r="F12" s="196" t="str">
        <f t="shared" si="5"/>
        <v>زن</v>
      </c>
      <c r="G12" s="196" t="s">
        <v>320</v>
      </c>
      <c r="H12" s="199">
        <v>9350</v>
      </c>
      <c r="I12" s="196" t="s">
        <v>98</v>
      </c>
      <c r="J12" s="196" t="s">
        <v>433</v>
      </c>
      <c r="K12" s="199">
        <v>27351343</v>
      </c>
      <c r="L12" s="199">
        <v>4619068531</v>
      </c>
      <c r="M12" s="199">
        <v>4390370693</v>
      </c>
      <c r="N12" s="196">
        <v>2</v>
      </c>
      <c r="O12" s="196" t="str">
        <f t="shared" si="0"/>
        <v>متاهل</v>
      </c>
      <c r="P12" s="196">
        <v>2</v>
      </c>
      <c r="Q12" s="196"/>
      <c r="R12" s="196" t="s">
        <v>319</v>
      </c>
      <c r="S12" s="196"/>
      <c r="T12" s="200" t="s">
        <v>401</v>
      </c>
      <c r="U12" s="201" t="s">
        <v>402</v>
      </c>
      <c r="V12" s="202">
        <v>4</v>
      </c>
      <c r="W12" s="208" t="s">
        <v>321</v>
      </c>
      <c r="X12" s="204" t="s">
        <v>403</v>
      </c>
      <c r="Y12" s="204" t="s">
        <v>404</v>
      </c>
      <c r="Z12" s="205">
        <v>2430158.14</v>
      </c>
      <c r="AA12" s="205">
        <v>70600</v>
      </c>
      <c r="AB12" s="205">
        <v>503093.83999999997</v>
      </c>
      <c r="AC12" s="205">
        <f t="shared" si="1"/>
        <v>3003851.98</v>
      </c>
      <c r="AD12" s="206">
        <f t="shared" si="2"/>
        <v>90115559.400000006</v>
      </c>
      <c r="AE12" s="205">
        <v>9000000</v>
      </c>
      <c r="AF12" s="205">
        <f t="shared" si="3"/>
        <v>14332368</v>
      </c>
      <c r="AG12" s="205">
        <v>14000000</v>
      </c>
      <c r="AH12" s="205">
        <v>5000000</v>
      </c>
      <c r="AI12" s="206">
        <f t="shared" si="6"/>
        <v>42332368</v>
      </c>
      <c r="AJ12" s="206">
        <f t="shared" si="4"/>
        <v>132447927.40000001</v>
      </c>
      <c r="AK12" s="205"/>
      <c r="AL12" s="205">
        <v>0</v>
      </c>
      <c r="AM12" s="205"/>
      <c r="AN12" s="205">
        <v>0</v>
      </c>
      <c r="AO12" s="205">
        <v>22938506.133356847</v>
      </c>
      <c r="AP12" s="205"/>
      <c r="AQ12" s="207">
        <f t="shared" si="7"/>
        <v>155386433.53335685</v>
      </c>
    </row>
    <row r="13" spans="1:43" s="207" customFormat="1" ht="37.5" customHeight="1">
      <c r="A13" s="194">
        <v>1007</v>
      </c>
      <c r="B13" s="195">
        <v>11</v>
      </c>
      <c r="C13" s="195"/>
      <c r="D13" s="196" t="s">
        <v>589</v>
      </c>
      <c r="E13" s="198">
        <v>1</v>
      </c>
      <c r="F13" s="196" t="str">
        <f t="shared" si="5"/>
        <v>مرد</v>
      </c>
      <c r="G13" s="196" t="s">
        <v>76</v>
      </c>
      <c r="H13" s="199" t="s">
        <v>77</v>
      </c>
      <c r="I13" s="196" t="s">
        <v>70</v>
      </c>
      <c r="J13" s="196" t="s">
        <v>199</v>
      </c>
      <c r="K13" s="199">
        <v>27217102</v>
      </c>
      <c r="L13" s="199">
        <v>180594563</v>
      </c>
      <c r="M13" s="199" t="s">
        <v>78</v>
      </c>
      <c r="N13" s="196">
        <v>2</v>
      </c>
      <c r="O13" s="196" t="str">
        <f t="shared" si="0"/>
        <v>متاهل</v>
      </c>
      <c r="P13" s="196">
        <v>0</v>
      </c>
      <c r="Q13" s="196" t="s">
        <v>434</v>
      </c>
      <c r="R13" s="196" t="s">
        <v>414</v>
      </c>
      <c r="S13" s="196" t="s">
        <v>407</v>
      </c>
      <c r="T13" s="200" t="s">
        <v>435</v>
      </c>
      <c r="U13" s="201" t="s">
        <v>421</v>
      </c>
      <c r="V13" s="202">
        <v>9</v>
      </c>
      <c r="W13" s="203" t="s">
        <v>436</v>
      </c>
      <c r="X13" s="204" t="s">
        <v>403</v>
      </c>
      <c r="Y13" s="204" t="s">
        <v>404</v>
      </c>
      <c r="Z13" s="205">
        <v>2531430.34</v>
      </c>
      <c r="AA13" s="205">
        <v>71600</v>
      </c>
      <c r="AB13" s="205">
        <v>454640.32</v>
      </c>
      <c r="AC13" s="205">
        <f t="shared" si="1"/>
        <v>3057670.6599999997</v>
      </c>
      <c r="AD13" s="206">
        <f t="shared" si="2"/>
        <v>91730119.799999997</v>
      </c>
      <c r="AE13" s="205">
        <v>9000000</v>
      </c>
      <c r="AF13" s="205">
        <f t="shared" si="3"/>
        <v>0</v>
      </c>
      <c r="AG13" s="205">
        <v>14000000</v>
      </c>
      <c r="AH13" s="205">
        <v>5000000</v>
      </c>
      <c r="AI13" s="206">
        <f t="shared" si="6"/>
        <v>28000000</v>
      </c>
      <c r="AJ13" s="206">
        <f t="shared" si="4"/>
        <v>119730119.8</v>
      </c>
      <c r="AK13" s="205"/>
      <c r="AL13" s="205">
        <v>0</v>
      </c>
      <c r="AM13" s="205"/>
      <c r="AN13" s="205"/>
      <c r="AO13" s="205">
        <v>23349485.146134019</v>
      </c>
      <c r="AP13" s="205"/>
      <c r="AQ13" s="207">
        <f t="shared" si="7"/>
        <v>143079604.94613403</v>
      </c>
    </row>
    <row r="14" spans="1:43" s="207" customFormat="1" ht="37.5" customHeight="1">
      <c r="A14" s="194">
        <v>1004</v>
      </c>
      <c r="B14" s="195">
        <v>12</v>
      </c>
      <c r="C14" s="195"/>
      <c r="D14" s="196" t="s">
        <v>590</v>
      </c>
      <c r="E14" s="198">
        <v>1</v>
      </c>
      <c r="F14" s="196" t="str">
        <f t="shared" si="5"/>
        <v>مرد</v>
      </c>
      <c r="G14" s="196" t="s">
        <v>45</v>
      </c>
      <c r="H14" s="199">
        <v>869</v>
      </c>
      <c r="I14" s="196" t="s">
        <v>75</v>
      </c>
      <c r="J14" s="196" t="s">
        <v>279</v>
      </c>
      <c r="K14" s="199">
        <v>12109720</v>
      </c>
      <c r="L14" s="199">
        <v>5255615989</v>
      </c>
      <c r="M14" s="199">
        <v>5179505364</v>
      </c>
      <c r="N14" s="196">
        <v>1</v>
      </c>
      <c r="O14" s="196" t="str">
        <f>IF(N14=1,"متأهل","مجرد")</f>
        <v>متأهل</v>
      </c>
      <c r="P14" s="196">
        <v>0</v>
      </c>
      <c r="Q14" s="196" t="s">
        <v>434</v>
      </c>
      <c r="R14" s="196" t="s">
        <v>414</v>
      </c>
      <c r="S14" s="196" t="s">
        <v>414</v>
      </c>
      <c r="T14" s="200" t="s">
        <v>401</v>
      </c>
      <c r="U14" s="201" t="s">
        <v>402</v>
      </c>
      <c r="V14" s="202">
        <v>7</v>
      </c>
      <c r="W14" s="203" t="s">
        <v>437</v>
      </c>
      <c r="X14" s="204" t="s">
        <v>403</v>
      </c>
      <c r="Y14" s="204" t="s">
        <v>404</v>
      </c>
      <c r="Z14" s="205">
        <v>2485397.2999999998</v>
      </c>
      <c r="AA14" s="205">
        <v>71200</v>
      </c>
      <c r="AB14" s="205">
        <v>578269.0199999999</v>
      </c>
      <c r="AC14" s="205">
        <f t="shared" si="1"/>
        <v>3134866.32</v>
      </c>
      <c r="AD14" s="206">
        <f t="shared" si="2"/>
        <v>94045989.599999994</v>
      </c>
      <c r="AE14" s="205">
        <v>9000000</v>
      </c>
      <c r="AF14" s="205">
        <f t="shared" si="3"/>
        <v>0</v>
      </c>
      <c r="AG14" s="205">
        <v>14000000</v>
      </c>
      <c r="AH14" s="205">
        <v>5000000</v>
      </c>
      <c r="AI14" s="206">
        <f t="shared" si="6"/>
        <v>28000000</v>
      </c>
      <c r="AJ14" s="206">
        <f t="shared" si="4"/>
        <v>122045989.59999999</v>
      </c>
      <c r="AK14" s="205"/>
      <c r="AL14" s="205">
        <v>0</v>
      </c>
      <c r="AM14" s="205"/>
      <c r="AN14" s="205">
        <v>0</v>
      </c>
      <c r="AO14" s="205">
        <v>23938979.279722631</v>
      </c>
      <c r="AP14" s="205"/>
      <c r="AQ14" s="207">
        <f t="shared" si="7"/>
        <v>145984968.87972263</v>
      </c>
    </row>
    <row r="15" spans="1:43" s="207" customFormat="1" ht="37.5" customHeight="1">
      <c r="A15" s="194">
        <v>1165</v>
      </c>
      <c r="B15" s="195">
        <v>13</v>
      </c>
      <c r="C15" s="195"/>
      <c r="D15" s="197" t="s">
        <v>591</v>
      </c>
      <c r="E15" s="198">
        <v>2</v>
      </c>
      <c r="F15" s="196" t="str">
        <f t="shared" si="5"/>
        <v>زن</v>
      </c>
      <c r="G15" s="196" t="s">
        <v>306</v>
      </c>
      <c r="H15" s="199">
        <v>4310708031</v>
      </c>
      <c r="I15" s="196" t="s">
        <v>73</v>
      </c>
      <c r="J15" s="196" t="s">
        <v>438</v>
      </c>
      <c r="K15" s="199">
        <v>27345944</v>
      </c>
      <c r="L15" s="199">
        <v>4073503627</v>
      </c>
      <c r="M15" s="199">
        <v>4310708031</v>
      </c>
      <c r="N15" s="196">
        <v>2</v>
      </c>
      <c r="O15" s="196" t="str">
        <f t="shared" ref="O15:O50" si="8">IF(N15=1,"مجرد","متاهل")</f>
        <v>متاهل</v>
      </c>
      <c r="P15" s="196">
        <v>1</v>
      </c>
      <c r="Q15" s="196" t="s">
        <v>405</v>
      </c>
      <c r="R15" s="196" t="s">
        <v>319</v>
      </c>
      <c r="S15" s="196"/>
      <c r="T15" s="200" t="s">
        <v>401</v>
      </c>
      <c r="U15" s="201" t="s">
        <v>402</v>
      </c>
      <c r="V15" s="202">
        <v>7</v>
      </c>
      <c r="W15" s="208" t="s">
        <v>307</v>
      </c>
      <c r="X15" s="204" t="s">
        <v>403</v>
      </c>
      <c r="Y15" s="204" t="s">
        <v>404</v>
      </c>
      <c r="Z15" s="205">
        <v>2485397.2999999998</v>
      </c>
      <c r="AA15" s="205">
        <v>71200</v>
      </c>
      <c r="AB15" s="205">
        <v>450539.9</v>
      </c>
      <c r="AC15" s="205">
        <f t="shared" si="1"/>
        <v>3007137.1999999997</v>
      </c>
      <c r="AD15" s="206">
        <f t="shared" si="2"/>
        <v>90214115.999999985</v>
      </c>
      <c r="AE15" s="205">
        <v>9000000</v>
      </c>
      <c r="AF15" s="205">
        <f t="shared" si="3"/>
        <v>7166184</v>
      </c>
      <c r="AG15" s="205">
        <v>14000000</v>
      </c>
      <c r="AH15" s="205">
        <v>5000000</v>
      </c>
      <c r="AI15" s="206">
        <f t="shared" si="6"/>
        <v>35166184</v>
      </c>
      <c r="AJ15" s="206">
        <f t="shared" si="4"/>
        <v>125380299.99999999</v>
      </c>
      <c r="AK15" s="205"/>
      <c r="AL15" s="205">
        <v>0</v>
      </c>
      <c r="AM15" s="205"/>
      <c r="AN15" s="205">
        <v>0</v>
      </c>
      <c r="AO15" s="205">
        <v>22963593.268016331</v>
      </c>
      <c r="AP15" s="205"/>
      <c r="AQ15" s="207">
        <f t="shared" si="7"/>
        <v>148343893.26801631</v>
      </c>
    </row>
    <row r="16" spans="1:43" s="207" customFormat="1" ht="37.5" customHeight="1">
      <c r="A16" s="194">
        <v>1014</v>
      </c>
      <c r="B16" s="195">
        <v>14</v>
      </c>
      <c r="C16" s="195"/>
      <c r="D16" s="197" t="s">
        <v>592</v>
      </c>
      <c r="E16" s="198">
        <v>1</v>
      </c>
      <c r="F16" s="196" t="str">
        <f t="shared" si="5"/>
        <v>مرد</v>
      </c>
      <c r="G16" s="196" t="s">
        <v>93</v>
      </c>
      <c r="H16" s="199">
        <v>4841</v>
      </c>
      <c r="I16" s="196" t="s">
        <v>73</v>
      </c>
      <c r="J16" s="196" t="s">
        <v>200</v>
      </c>
      <c r="K16" s="199">
        <v>27141613</v>
      </c>
      <c r="L16" s="199">
        <v>4403792817</v>
      </c>
      <c r="M16" s="199">
        <v>4323077629</v>
      </c>
      <c r="N16" s="196">
        <v>2</v>
      </c>
      <c r="O16" s="196" t="str">
        <f t="shared" si="8"/>
        <v>متاهل</v>
      </c>
      <c r="P16" s="196">
        <v>1</v>
      </c>
      <c r="Q16" s="196" t="s">
        <v>405</v>
      </c>
      <c r="R16" s="196" t="s">
        <v>414</v>
      </c>
      <c r="S16" s="196" t="s">
        <v>407</v>
      </c>
      <c r="T16" s="200" t="s">
        <v>439</v>
      </c>
      <c r="U16" s="201" t="s">
        <v>440</v>
      </c>
      <c r="V16" s="202">
        <v>7</v>
      </c>
      <c r="W16" s="203" t="s">
        <v>441</v>
      </c>
      <c r="X16" s="204" t="s">
        <v>403</v>
      </c>
      <c r="Y16" s="204" t="s">
        <v>404</v>
      </c>
      <c r="Z16" s="205">
        <v>2485397.2999999998</v>
      </c>
      <c r="AA16" s="205">
        <v>71200</v>
      </c>
      <c r="AB16" s="205">
        <v>677121.96000000008</v>
      </c>
      <c r="AC16" s="205">
        <f t="shared" si="1"/>
        <v>3233719.26</v>
      </c>
      <c r="AD16" s="206">
        <f t="shared" si="2"/>
        <v>97011577.799999997</v>
      </c>
      <c r="AE16" s="205">
        <v>9000000</v>
      </c>
      <c r="AF16" s="205">
        <f t="shared" si="3"/>
        <v>7166184</v>
      </c>
      <c r="AG16" s="205">
        <v>14000000</v>
      </c>
      <c r="AH16" s="205">
        <v>5000000</v>
      </c>
      <c r="AI16" s="206">
        <f t="shared" si="6"/>
        <v>35166184</v>
      </c>
      <c r="AJ16" s="206">
        <f t="shared" si="4"/>
        <v>132177761.8</v>
      </c>
      <c r="AK16" s="205"/>
      <c r="AL16" s="205">
        <v>0</v>
      </c>
      <c r="AM16" s="205"/>
      <c r="AN16" s="205">
        <v>0</v>
      </c>
      <c r="AO16" s="205">
        <v>24693856.279517528</v>
      </c>
      <c r="AP16" s="205"/>
      <c r="AQ16" s="207">
        <f t="shared" si="7"/>
        <v>156871618.07951751</v>
      </c>
    </row>
    <row r="17" spans="1:43" s="207" customFormat="1" ht="37.5" customHeight="1">
      <c r="A17" s="194">
        <v>1224</v>
      </c>
      <c r="B17" s="195">
        <v>15</v>
      </c>
      <c r="C17" s="195"/>
      <c r="D17" s="197" t="s">
        <v>593</v>
      </c>
      <c r="E17" s="198">
        <v>1</v>
      </c>
      <c r="F17" s="196" t="str">
        <f t="shared" si="5"/>
        <v>مرد</v>
      </c>
      <c r="G17" s="196" t="s">
        <v>306</v>
      </c>
      <c r="H17" s="199">
        <v>4310493467</v>
      </c>
      <c r="I17" s="196" t="s">
        <v>73</v>
      </c>
      <c r="J17" s="196" t="s">
        <v>442</v>
      </c>
      <c r="K17" s="199">
        <v>27347406</v>
      </c>
      <c r="L17" s="199">
        <v>4459249524</v>
      </c>
      <c r="M17" s="199">
        <v>4310493467</v>
      </c>
      <c r="N17" s="196">
        <v>2</v>
      </c>
      <c r="O17" s="196" t="str">
        <f t="shared" si="8"/>
        <v>متاهل</v>
      </c>
      <c r="P17" s="196">
        <v>2</v>
      </c>
      <c r="Q17" s="196"/>
      <c r="R17" s="196" t="s">
        <v>319</v>
      </c>
      <c r="S17" s="196"/>
      <c r="T17" s="200" t="s">
        <v>401</v>
      </c>
      <c r="U17" s="201" t="s">
        <v>402</v>
      </c>
      <c r="V17" s="202">
        <v>6</v>
      </c>
      <c r="W17" s="203" t="s">
        <v>315</v>
      </c>
      <c r="X17" s="204" t="s">
        <v>403</v>
      </c>
      <c r="Y17" s="204" t="s">
        <v>404</v>
      </c>
      <c r="Z17" s="205">
        <v>2466985.06</v>
      </c>
      <c r="AA17" s="205">
        <v>71000</v>
      </c>
      <c r="AB17" s="205">
        <v>574813.98</v>
      </c>
      <c r="AC17" s="205">
        <f t="shared" si="1"/>
        <v>3112799.04</v>
      </c>
      <c r="AD17" s="206">
        <f t="shared" si="2"/>
        <v>93383971.200000003</v>
      </c>
      <c r="AE17" s="205">
        <v>9000000</v>
      </c>
      <c r="AF17" s="205">
        <f t="shared" si="3"/>
        <v>14332368</v>
      </c>
      <c r="AG17" s="205">
        <v>14000000</v>
      </c>
      <c r="AH17" s="205">
        <v>5000000</v>
      </c>
      <c r="AI17" s="206">
        <f t="shared" si="6"/>
        <v>42332368</v>
      </c>
      <c r="AJ17" s="206">
        <f t="shared" si="4"/>
        <v>135716339.19999999</v>
      </c>
      <c r="AK17" s="205"/>
      <c r="AL17" s="205">
        <v>0</v>
      </c>
      <c r="AM17" s="205"/>
      <c r="AN17" s="205">
        <v>0</v>
      </c>
      <c r="AO17" s="205">
        <v>23770465.504411206</v>
      </c>
      <c r="AP17" s="205"/>
      <c r="AQ17" s="207">
        <f t="shared" si="7"/>
        <v>159486804.70441121</v>
      </c>
    </row>
    <row r="18" spans="1:43" s="207" customFormat="1" ht="37.5" customHeight="1">
      <c r="A18" s="194">
        <v>1213</v>
      </c>
      <c r="B18" s="195">
        <v>16</v>
      </c>
      <c r="C18" s="195"/>
      <c r="D18" s="197" t="s">
        <v>594</v>
      </c>
      <c r="E18" s="198">
        <v>1</v>
      </c>
      <c r="F18" s="196" t="str">
        <f t="shared" si="5"/>
        <v>مرد</v>
      </c>
      <c r="G18" s="196" t="s">
        <v>443</v>
      </c>
      <c r="H18" s="199">
        <v>5</v>
      </c>
      <c r="I18" s="196" t="s">
        <v>73</v>
      </c>
      <c r="J18" s="196" t="s">
        <v>444</v>
      </c>
      <c r="K18" s="199">
        <v>27087164</v>
      </c>
      <c r="L18" s="199">
        <v>8125825888</v>
      </c>
      <c r="M18" s="199" t="s">
        <v>445</v>
      </c>
      <c r="N18" s="196" t="s">
        <v>293</v>
      </c>
      <c r="O18" s="196" t="str">
        <f t="shared" si="8"/>
        <v>متاهل</v>
      </c>
      <c r="P18" s="196">
        <v>2</v>
      </c>
      <c r="Q18" s="196" t="s">
        <v>405</v>
      </c>
      <c r="R18" s="196" t="s">
        <v>319</v>
      </c>
      <c r="S18" s="196"/>
      <c r="T18" s="200" t="s">
        <v>401</v>
      </c>
      <c r="U18" s="201" t="s">
        <v>402</v>
      </c>
      <c r="V18" s="202">
        <v>2</v>
      </c>
      <c r="W18" s="208" t="s">
        <v>446</v>
      </c>
      <c r="X18" s="204" t="s">
        <v>403</v>
      </c>
      <c r="Y18" s="204" t="s">
        <v>404</v>
      </c>
      <c r="Z18" s="205">
        <v>2402538.56</v>
      </c>
      <c r="AA18" s="205">
        <v>70200</v>
      </c>
      <c r="AB18" s="205">
        <v>85644</v>
      </c>
      <c r="AC18" s="205">
        <f t="shared" si="1"/>
        <v>2558382.56</v>
      </c>
      <c r="AD18" s="206">
        <f t="shared" si="2"/>
        <v>76751476.799999997</v>
      </c>
      <c r="AE18" s="205">
        <v>9000000</v>
      </c>
      <c r="AF18" s="205">
        <f t="shared" si="3"/>
        <v>14332368</v>
      </c>
      <c r="AG18" s="205">
        <v>14000000</v>
      </c>
      <c r="AH18" s="205">
        <v>5000000</v>
      </c>
      <c r="AI18" s="206">
        <f t="shared" si="6"/>
        <v>42332368</v>
      </c>
      <c r="AJ18" s="206">
        <f t="shared" si="4"/>
        <v>119083844.8</v>
      </c>
      <c r="AK18" s="205"/>
      <c r="AL18" s="205">
        <v>0</v>
      </c>
      <c r="AM18" s="205"/>
      <c r="AN18" s="205">
        <v>0</v>
      </c>
      <c r="AO18" s="205">
        <v>19536739.637894273</v>
      </c>
      <c r="AP18" s="205"/>
      <c r="AQ18" s="207">
        <f t="shared" si="7"/>
        <v>138620584.43789428</v>
      </c>
    </row>
    <row r="19" spans="1:43" s="207" customFormat="1" ht="37.5" customHeight="1">
      <c r="A19" s="194">
        <v>1140</v>
      </c>
      <c r="B19" s="195">
        <v>17</v>
      </c>
      <c r="C19" s="195"/>
      <c r="D19" s="197" t="s">
        <v>595</v>
      </c>
      <c r="E19" s="198">
        <v>1</v>
      </c>
      <c r="F19" s="196" t="str">
        <f t="shared" si="5"/>
        <v>مرد</v>
      </c>
      <c r="G19" s="196" t="s">
        <v>232</v>
      </c>
      <c r="H19" s="199" t="s">
        <v>233</v>
      </c>
      <c r="I19" s="196" t="s">
        <v>73</v>
      </c>
      <c r="J19" s="196" t="s">
        <v>234</v>
      </c>
      <c r="K19" s="199">
        <v>27221589</v>
      </c>
      <c r="L19" s="199">
        <v>9592482084</v>
      </c>
      <c r="M19" s="199">
        <v>4322840582</v>
      </c>
      <c r="N19" s="196">
        <v>2</v>
      </c>
      <c r="O19" s="196" t="str">
        <f t="shared" si="8"/>
        <v>متاهل</v>
      </c>
      <c r="P19" s="196">
        <v>2</v>
      </c>
      <c r="Q19" s="196" t="s">
        <v>405</v>
      </c>
      <c r="R19" s="196" t="s">
        <v>406</v>
      </c>
      <c r="S19" s="196" t="s">
        <v>429</v>
      </c>
      <c r="T19" s="200" t="s">
        <v>447</v>
      </c>
      <c r="U19" s="201" t="s">
        <v>448</v>
      </c>
      <c r="V19" s="202">
        <v>13</v>
      </c>
      <c r="W19" s="203" t="s">
        <v>449</v>
      </c>
      <c r="X19" s="204" t="s">
        <v>403</v>
      </c>
      <c r="Y19" s="204" t="s">
        <v>404</v>
      </c>
      <c r="Z19" s="205">
        <v>2651116</v>
      </c>
      <c r="AA19" s="205">
        <v>72800</v>
      </c>
      <c r="AB19" s="205">
        <v>297055.35999999999</v>
      </c>
      <c r="AC19" s="205">
        <f t="shared" si="1"/>
        <v>3020971.36</v>
      </c>
      <c r="AD19" s="206">
        <f t="shared" si="2"/>
        <v>90629140.799999997</v>
      </c>
      <c r="AE19" s="205">
        <v>9000000</v>
      </c>
      <c r="AF19" s="205">
        <f t="shared" si="3"/>
        <v>14332368</v>
      </c>
      <c r="AG19" s="205">
        <v>14000000</v>
      </c>
      <c r="AH19" s="205">
        <v>5000000</v>
      </c>
      <c r="AI19" s="206">
        <f t="shared" si="6"/>
        <v>42332368</v>
      </c>
      <c r="AJ19" s="206">
        <f t="shared" si="4"/>
        <v>132961508.8</v>
      </c>
      <c r="AK19" s="205"/>
      <c r="AL19" s="205">
        <v>0</v>
      </c>
      <c r="AM19" s="205"/>
      <c r="AN19" s="205">
        <v>0</v>
      </c>
      <c r="AO19" s="205">
        <v>23069235.94486016</v>
      </c>
      <c r="AP19" s="205"/>
      <c r="AQ19" s="207">
        <f t="shared" si="7"/>
        <v>156030744.74486017</v>
      </c>
    </row>
    <row r="20" spans="1:43" s="207" customFormat="1" ht="37.5" customHeight="1">
      <c r="A20" s="194">
        <v>1185</v>
      </c>
      <c r="B20" s="195">
        <v>18</v>
      </c>
      <c r="C20" s="195"/>
      <c r="D20" s="197" t="s">
        <v>596</v>
      </c>
      <c r="E20" s="198">
        <v>1</v>
      </c>
      <c r="F20" s="196" t="str">
        <f t="shared" si="5"/>
        <v>مرد</v>
      </c>
      <c r="G20" s="196" t="s">
        <v>332</v>
      </c>
      <c r="H20" s="199">
        <v>1188</v>
      </c>
      <c r="I20" s="196" t="s">
        <v>73</v>
      </c>
      <c r="J20" s="196" t="s">
        <v>450</v>
      </c>
      <c r="K20" s="199">
        <v>27440472</v>
      </c>
      <c r="L20" s="199">
        <v>6894219942</v>
      </c>
      <c r="M20" s="199" t="s">
        <v>333</v>
      </c>
      <c r="N20" s="196" t="s">
        <v>293</v>
      </c>
      <c r="O20" s="196" t="str">
        <f t="shared" si="8"/>
        <v>متاهل</v>
      </c>
      <c r="P20" s="196">
        <v>1</v>
      </c>
      <c r="Q20" s="196" t="s">
        <v>405</v>
      </c>
      <c r="R20" s="196" t="s">
        <v>299</v>
      </c>
      <c r="S20" s="196"/>
      <c r="T20" s="200" t="s">
        <v>401</v>
      </c>
      <c r="U20" s="201" t="s">
        <v>402</v>
      </c>
      <c r="V20" s="202">
        <v>7</v>
      </c>
      <c r="W20" s="208" t="s">
        <v>307</v>
      </c>
      <c r="X20" s="204" t="s">
        <v>403</v>
      </c>
      <c r="Y20" s="204" t="s">
        <v>404</v>
      </c>
      <c r="Z20" s="205">
        <v>2485397.2999999998</v>
      </c>
      <c r="AA20" s="205">
        <v>71200</v>
      </c>
      <c r="AB20" s="205">
        <v>378121.92</v>
      </c>
      <c r="AC20" s="205">
        <f t="shared" si="1"/>
        <v>2934719.2199999997</v>
      </c>
      <c r="AD20" s="206">
        <f t="shared" si="2"/>
        <v>88041576.599999994</v>
      </c>
      <c r="AE20" s="205">
        <v>9000000</v>
      </c>
      <c r="AF20" s="205">
        <f t="shared" si="3"/>
        <v>7166184</v>
      </c>
      <c r="AG20" s="205">
        <v>14000000</v>
      </c>
      <c r="AH20" s="205">
        <v>5000000</v>
      </c>
      <c r="AI20" s="206">
        <f t="shared" si="6"/>
        <v>35166184</v>
      </c>
      <c r="AJ20" s="206">
        <f t="shared" si="4"/>
        <v>123207760.59999999</v>
      </c>
      <c r="AK20" s="205"/>
      <c r="AL20" s="205">
        <v>0</v>
      </c>
      <c r="AM20" s="205"/>
      <c r="AN20" s="205">
        <v>0</v>
      </c>
      <c r="AO20" s="205">
        <v>22410583.236411739</v>
      </c>
      <c r="AP20" s="205"/>
      <c r="AQ20" s="207">
        <f t="shared" si="7"/>
        <v>145618343.83641174</v>
      </c>
    </row>
    <row r="21" spans="1:43" s="207" customFormat="1" ht="37.5" customHeight="1">
      <c r="A21" s="194">
        <v>1157</v>
      </c>
      <c r="B21" s="195">
        <v>19</v>
      </c>
      <c r="C21" s="195"/>
      <c r="D21" s="197" t="s">
        <v>597</v>
      </c>
      <c r="E21" s="198">
        <v>2</v>
      </c>
      <c r="F21" s="196" t="str">
        <f t="shared" si="5"/>
        <v>زن</v>
      </c>
      <c r="G21" s="196" t="s">
        <v>102</v>
      </c>
      <c r="H21" s="199">
        <v>356</v>
      </c>
      <c r="I21" s="196" t="s">
        <v>451</v>
      </c>
      <c r="J21" s="196" t="s">
        <v>452</v>
      </c>
      <c r="K21" s="199">
        <v>28943398</v>
      </c>
      <c r="L21" s="199">
        <v>4454760267</v>
      </c>
      <c r="M21" s="199">
        <v>4372428332</v>
      </c>
      <c r="N21" s="196">
        <v>2</v>
      </c>
      <c r="O21" s="196" t="str">
        <f t="shared" si="8"/>
        <v>متاهل</v>
      </c>
      <c r="P21" s="196">
        <v>2</v>
      </c>
      <c r="Q21" s="196"/>
      <c r="R21" s="196" t="s">
        <v>302</v>
      </c>
      <c r="S21" s="196"/>
      <c r="T21" s="196" t="s">
        <v>453</v>
      </c>
      <c r="U21" s="201" t="s">
        <v>454</v>
      </c>
      <c r="V21" s="202">
        <v>4</v>
      </c>
      <c r="W21" s="208">
        <v>1391</v>
      </c>
      <c r="X21" s="204" t="s">
        <v>403</v>
      </c>
      <c r="Y21" s="204" t="s">
        <v>404</v>
      </c>
      <c r="Z21" s="205">
        <v>2430158.14</v>
      </c>
      <c r="AA21" s="205">
        <v>70600</v>
      </c>
      <c r="AB21" s="205">
        <v>710951.34</v>
      </c>
      <c r="AC21" s="205">
        <f t="shared" si="1"/>
        <v>3211709.48</v>
      </c>
      <c r="AD21" s="206">
        <f t="shared" si="2"/>
        <v>96351284.400000006</v>
      </c>
      <c r="AE21" s="205">
        <v>9000000</v>
      </c>
      <c r="AF21" s="205">
        <f t="shared" si="3"/>
        <v>14332368</v>
      </c>
      <c r="AG21" s="205">
        <v>14000000</v>
      </c>
      <c r="AH21" s="205">
        <v>5000000</v>
      </c>
      <c r="AI21" s="206">
        <f t="shared" si="6"/>
        <v>42332368</v>
      </c>
      <c r="AJ21" s="206">
        <f t="shared" si="4"/>
        <v>138683652.40000001</v>
      </c>
      <c r="AK21" s="205"/>
      <c r="AL21" s="205">
        <v>0</v>
      </c>
      <c r="AM21" s="205"/>
      <c r="AN21" s="205">
        <v>0</v>
      </c>
      <c r="AO21" s="205">
        <v>24525781.595117189</v>
      </c>
      <c r="AP21" s="205"/>
      <c r="AQ21" s="207">
        <f t="shared" si="7"/>
        <v>163209433.99511719</v>
      </c>
    </row>
    <row r="22" spans="1:43" s="207" customFormat="1" ht="37.5" customHeight="1">
      <c r="A22" s="194">
        <v>1018</v>
      </c>
      <c r="B22" s="195">
        <v>20</v>
      </c>
      <c r="C22" s="195"/>
      <c r="D22" s="197" t="s">
        <v>598</v>
      </c>
      <c r="E22" s="198">
        <v>1</v>
      </c>
      <c r="F22" s="196" t="str">
        <f t="shared" si="5"/>
        <v>مرد</v>
      </c>
      <c r="G22" s="196" t="s">
        <v>96</v>
      </c>
      <c r="H22" s="199" t="s">
        <v>97</v>
      </c>
      <c r="I22" s="196" t="s">
        <v>98</v>
      </c>
      <c r="J22" s="196" t="s">
        <v>201</v>
      </c>
      <c r="K22" s="199">
        <v>27316330</v>
      </c>
      <c r="L22" s="199">
        <v>5199267847</v>
      </c>
      <c r="M22" s="199" t="s">
        <v>99</v>
      </c>
      <c r="N22" s="196">
        <v>2</v>
      </c>
      <c r="O22" s="196" t="str">
        <f t="shared" si="8"/>
        <v>متاهل</v>
      </c>
      <c r="P22" s="196">
        <v>2</v>
      </c>
      <c r="Q22" s="196" t="s">
        <v>405</v>
      </c>
      <c r="R22" s="196" t="s">
        <v>406</v>
      </c>
      <c r="S22" s="196" t="s">
        <v>429</v>
      </c>
      <c r="T22" s="200" t="s">
        <v>430</v>
      </c>
      <c r="U22" s="201" t="s">
        <v>431</v>
      </c>
      <c r="V22" s="202">
        <v>4</v>
      </c>
      <c r="W22" s="203" t="s">
        <v>455</v>
      </c>
      <c r="X22" s="204" t="s">
        <v>403</v>
      </c>
      <c r="Y22" s="204" t="s">
        <v>404</v>
      </c>
      <c r="Z22" s="205">
        <v>2430158.14</v>
      </c>
      <c r="AA22" s="205">
        <v>70600</v>
      </c>
      <c r="AB22" s="205">
        <v>568454.12</v>
      </c>
      <c r="AC22" s="205">
        <f t="shared" si="1"/>
        <v>3069212.2600000002</v>
      </c>
      <c r="AD22" s="206">
        <f t="shared" si="2"/>
        <v>92076367.800000012</v>
      </c>
      <c r="AE22" s="205">
        <v>9000000</v>
      </c>
      <c r="AF22" s="205">
        <f t="shared" si="3"/>
        <v>14332368</v>
      </c>
      <c r="AG22" s="205">
        <v>14000000</v>
      </c>
      <c r="AH22" s="205">
        <v>5000000</v>
      </c>
      <c r="AI22" s="206">
        <f t="shared" si="6"/>
        <v>42332368</v>
      </c>
      <c r="AJ22" s="206">
        <f t="shared" si="4"/>
        <v>134408735.80000001</v>
      </c>
      <c r="AK22" s="205"/>
      <c r="AL22" s="205">
        <v>0</v>
      </c>
      <c r="AM22" s="205"/>
      <c r="AN22" s="205">
        <v>0</v>
      </c>
      <c r="AO22" s="205">
        <v>23437621.001080096</v>
      </c>
      <c r="AP22" s="205"/>
      <c r="AQ22" s="207">
        <f t="shared" si="7"/>
        <v>157846356.80108011</v>
      </c>
    </row>
    <row r="23" spans="1:43" s="207" customFormat="1" ht="37.5" customHeight="1">
      <c r="A23" s="194">
        <v>1022</v>
      </c>
      <c r="B23" s="195">
        <v>21</v>
      </c>
      <c r="C23" s="195"/>
      <c r="D23" s="197" t="s">
        <v>599</v>
      </c>
      <c r="E23" s="198">
        <v>1</v>
      </c>
      <c r="F23" s="196" t="str">
        <f t="shared" si="5"/>
        <v>مرد</v>
      </c>
      <c r="G23" s="196" t="s">
        <v>100</v>
      </c>
      <c r="H23" s="199">
        <v>4310650041</v>
      </c>
      <c r="I23" s="196" t="s">
        <v>73</v>
      </c>
      <c r="J23" s="196" t="s">
        <v>202</v>
      </c>
      <c r="K23" s="199">
        <v>53125775</v>
      </c>
      <c r="L23" s="199">
        <v>8101807953</v>
      </c>
      <c r="M23" s="199" t="s">
        <v>101</v>
      </c>
      <c r="N23" s="196">
        <v>2</v>
      </c>
      <c r="O23" s="196" t="str">
        <f t="shared" si="8"/>
        <v>متاهل</v>
      </c>
      <c r="P23" s="196">
        <v>1</v>
      </c>
      <c r="Q23" s="196" t="s">
        <v>405</v>
      </c>
      <c r="R23" s="196" t="s">
        <v>326</v>
      </c>
      <c r="S23" s="196" t="s">
        <v>407</v>
      </c>
      <c r="T23" s="200" t="s">
        <v>435</v>
      </c>
      <c r="U23" s="201" t="s">
        <v>421</v>
      </c>
      <c r="V23" s="202">
        <v>4</v>
      </c>
      <c r="W23" s="203" t="s">
        <v>456</v>
      </c>
      <c r="X23" s="204" t="s">
        <v>403</v>
      </c>
      <c r="Y23" s="204" t="s">
        <v>404</v>
      </c>
      <c r="Z23" s="205">
        <v>2430158.14</v>
      </c>
      <c r="AA23" s="205">
        <v>70600</v>
      </c>
      <c r="AB23" s="205">
        <v>568454.12</v>
      </c>
      <c r="AC23" s="205">
        <f t="shared" si="1"/>
        <v>3069212.2600000002</v>
      </c>
      <c r="AD23" s="206">
        <f t="shared" si="2"/>
        <v>92076367.800000012</v>
      </c>
      <c r="AE23" s="205">
        <v>9000000</v>
      </c>
      <c r="AF23" s="205">
        <f t="shared" si="3"/>
        <v>7166184</v>
      </c>
      <c r="AG23" s="205">
        <v>14000000</v>
      </c>
      <c r="AH23" s="205">
        <v>5000000</v>
      </c>
      <c r="AI23" s="206">
        <f t="shared" si="6"/>
        <v>35166184</v>
      </c>
      <c r="AJ23" s="206">
        <f t="shared" si="4"/>
        <v>127242551.80000001</v>
      </c>
      <c r="AK23" s="205"/>
      <c r="AL23" s="205">
        <v>0</v>
      </c>
      <c r="AM23" s="205"/>
      <c r="AN23" s="205"/>
      <c r="AO23" s="205">
        <v>23437621.001080096</v>
      </c>
      <c r="AP23" s="205"/>
      <c r="AQ23" s="207">
        <f t="shared" si="7"/>
        <v>150680172.80108011</v>
      </c>
    </row>
    <row r="24" spans="1:43" s="207" customFormat="1" ht="37.5" customHeight="1">
      <c r="A24" s="194">
        <v>1231</v>
      </c>
      <c r="B24" s="195">
        <v>22</v>
      </c>
      <c r="C24" s="195"/>
      <c r="D24" s="197" t="s">
        <v>600</v>
      </c>
      <c r="E24" s="198">
        <v>1</v>
      </c>
      <c r="F24" s="196" t="str">
        <f t="shared" si="5"/>
        <v>مرد</v>
      </c>
      <c r="G24" s="196" t="s">
        <v>457</v>
      </c>
      <c r="H24" s="199">
        <v>9</v>
      </c>
      <c r="I24" s="196" t="s">
        <v>145</v>
      </c>
      <c r="J24" s="196" t="s">
        <v>458</v>
      </c>
      <c r="K24" s="199">
        <v>27451509</v>
      </c>
      <c r="L24" s="199">
        <v>9985466673</v>
      </c>
      <c r="M24" s="199">
        <v>5389643402</v>
      </c>
      <c r="N24" s="196">
        <v>2</v>
      </c>
      <c r="O24" s="196" t="str">
        <f t="shared" si="8"/>
        <v>متاهل</v>
      </c>
      <c r="P24" s="196">
        <v>1</v>
      </c>
      <c r="Q24" s="196" t="s">
        <v>405</v>
      </c>
      <c r="R24" s="196" t="s">
        <v>299</v>
      </c>
      <c r="S24" s="196"/>
      <c r="T24" s="200" t="s">
        <v>459</v>
      </c>
      <c r="U24" s="201" t="s">
        <v>402</v>
      </c>
      <c r="V24" s="202">
        <v>4</v>
      </c>
      <c r="W24" s="203" t="s">
        <v>298</v>
      </c>
      <c r="X24" s="204" t="s">
        <v>403</v>
      </c>
      <c r="Y24" s="204" t="s">
        <v>404</v>
      </c>
      <c r="Z24" s="205">
        <v>2430158.14</v>
      </c>
      <c r="AA24" s="205">
        <v>70600</v>
      </c>
      <c r="AB24" s="205">
        <v>444388.66</v>
      </c>
      <c r="AC24" s="205">
        <f t="shared" si="1"/>
        <v>2945146.8000000003</v>
      </c>
      <c r="AD24" s="206">
        <f t="shared" si="2"/>
        <v>88354404.000000015</v>
      </c>
      <c r="AE24" s="205">
        <v>9000000</v>
      </c>
      <c r="AF24" s="205">
        <f t="shared" si="3"/>
        <v>7166184</v>
      </c>
      <c r="AG24" s="205">
        <v>14000000</v>
      </c>
      <c r="AH24" s="205">
        <v>5000000</v>
      </c>
      <c r="AI24" s="206">
        <f t="shared" si="6"/>
        <v>35166184</v>
      </c>
      <c r="AJ24" s="206">
        <f>AI24+AD24</f>
        <v>123520588.00000001</v>
      </c>
      <c r="AK24" s="205"/>
      <c r="AL24" s="205">
        <v>0</v>
      </c>
      <c r="AM24" s="205"/>
      <c r="AN24" s="205">
        <v>0</v>
      </c>
      <c r="AO24" s="205">
        <v>22490212.029500969</v>
      </c>
      <c r="AP24" s="205"/>
      <c r="AQ24" s="207">
        <f t="shared" si="7"/>
        <v>146010800.02950099</v>
      </c>
    </row>
    <row r="25" spans="1:43" s="207" customFormat="1" ht="37.5" customHeight="1">
      <c r="A25" s="194">
        <v>1221</v>
      </c>
      <c r="B25" s="195">
        <v>23</v>
      </c>
      <c r="C25" s="195"/>
      <c r="D25" s="197" t="s">
        <v>601</v>
      </c>
      <c r="E25" s="198">
        <v>1</v>
      </c>
      <c r="F25" s="196" t="str">
        <f t="shared" si="5"/>
        <v>مرد</v>
      </c>
      <c r="G25" s="196" t="s">
        <v>460</v>
      </c>
      <c r="H25" s="199">
        <v>3</v>
      </c>
      <c r="I25" s="196" t="s">
        <v>73</v>
      </c>
      <c r="J25" s="196" t="s">
        <v>461</v>
      </c>
      <c r="K25" s="199">
        <v>26583889</v>
      </c>
      <c r="L25" s="199">
        <v>8065859722</v>
      </c>
      <c r="M25" s="199">
        <v>5809958338</v>
      </c>
      <c r="N25" s="196">
        <v>2</v>
      </c>
      <c r="O25" s="196" t="str">
        <f t="shared" si="8"/>
        <v>متاهل</v>
      </c>
      <c r="P25" s="196">
        <v>1</v>
      </c>
      <c r="Q25" s="196"/>
      <c r="R25" s="196" t="s">
        <v>299</v>
      </c>
      <c r="S25" s="196"/>
      <c r="T25" s="200" t="s">
        <v>401</v>
      </c>
      <c r="U25" s="201" t="s">
        <v>402</v>
      </c>
      <c r="V25" s="202">
        <v>6</v>
      </c>
      <c r="W25" s="203" t="s">
        <v>298</v>
      </c>
      <c r="X25" s="204" t="s">
        <v>403</v>
      </c>
      <c r="Y25" s="204" t="s">
        <v>404</v>
      </c>
      <c r="Z25" s="205">
        <v>2466985.06</v>
      </c>
      <c r="AA25" s="205">
        <v>71000</v>
      </c>
      <c r="AB25" s="205">
        <v>723721.08</v>
      </c>
      <c r="AC25" s="205">
        <f t="shared" si="1"/>
        <v>3261706.14</v>
      </c>
      <c r="AD25" s="206">
        <f t="shared" si="2"/>
        <v>97851184.200000003</v>
      </c>
      <c r="AE25" s="205">
        <v>9000000</v>
      </c>
      <c r="AF25" s="205">
        <f t="shared" si="3"/>
        <v>7166184</v>
      </c>
      <c r="AG25" s="205">
        <v>14000000</v>
      </c>
      <c r="AH25" s="205">
        <v>5000000</v>
      </c>
      <c r="AI25" s="206">
        <f t="shared" si="6"/>
        <v>35166184</v>
      </c>
      <c r="AJ25" s="206">
        <f t="shared" si="4"/>
        <v>133017368.2</v>
      </c>
      <c r="AK25" s="205"/>
      <c r="AL25" s="205">
        <v>0</v>
      </c>
      <c r="AM25" s="205">
        <v>11471480</v>
      </c>
      <c r="AN25" s="205">
        <v>6000000</v>
      </c>
      <c r="AO25" s="205">
        <v>24907574.273216248</v>
      </c>
      <c r="AP25" s="205"/>
      <c r="AQ25" s="207">
        <f t="shared" si="7"/>
        <v>175396422.47321624</v>
      </c>
    </row>
    <row r="26" spans="1:43" s="207" customFormat="1" ht="37.5" customHeight="1">
      <c r="A26" s="194">
        <v>1212</v>
      </c>
      <c r="B26" s="195">
        <v>24</v>
      </c>
      <c r="C26" s="195"/>
      <c r="D26" s="197" t="s">
        <v>602</v>
      </c>
      <c r="E26" s="198">
        <v>1</v>
      </c>
      <c r="F26" s="196" t="str">
        <f t="shared" si="5"/>
        <v>مرد</v>
      </c>
      <c r="G26" s="196" t="s">
        <v>462</v>
      </c>
      <c r="H26" s="199">
        <v>3364</v>
      </c>
      <c r="I26" s="196" t="s">
        <v>91</v>
      </c>
      <c r="J26" s="196" t="s">
        <v>463</v>
      </c>
      <c r="K26" s="199">
        <v>27231827</v>
      </c>
      <c r="L26" s="199">
        <v>2157879522</v>
      </c>
      <c r="M26" s="199" t="s">
        <v>464</v>
      </c>
      <c r="N26" s="196" t="s">
        <v>293</v>
      </c>
      <c r="O26" s="196" t="str">
        <f t="shared" si="8"/>
        <v>متاهل</v>
      </c>
      <c r="P26" s="196">
        <v>0</v>
      </c>
      <c r="Q26" s="196" t="s">
        <v>405</v>
      </c>
      <c r="R26" s="196" t="s">
        <v>299</v>
      </c>
      <c r="S26" s="196"/>
      <c r="T26" s="200" t="s">
        <v>401</v>
      </c>
      <c r="U26" s="201" t="s">
        <v>402</v>
      </c>
      <c r="V26" s="202">
        <v>6</v>
      </c>
      <c r="W26" s="208" t="s">
        <v>357</v>
      </c>
      <c r="X26" s="204" t="s">
        <v>403</v>
      </c>
      <c r="Y26" s="204" t="s">
        <v>404</v>
      </c>
      <c r="Z26" s="205">
        <v>2466985.06</v>
      </c>
      <c r="AA26" s="205">
        <v>71000</v>
      </c>
      <c r="AB26" s="205">
        <v>448489.08</v>
      </c>
      <c r="AC26" s="205">
        <f t="shared" si="1"/>
        <v>2986474.14</v>
      </c>
      <c r="AD26" s="206">
        <f t="shared" si="2"/>
        <v>89594224.200000003</v>
      </c>
      <c r="AE26" s="205">
        <v>9000000</v>
      </c>
      <c r="AF26" s="205">
        <f t="shared" si="3"/>
        <v>0</v>
      </c>
      <c r="AG26" s="205">
        <v>14000000</v>
      </c>
      <c r="AH26" s="205">
        <v>5000000</v>
      </c>
      <c r="AI26" s="206">
        <f t="shared" si="6"/>
        <v>28000000</v>
      </c>
      <c r="AJ26" s="206">
        <f t="shared" si="4"/>
        <v>117594224.2</v>
      </c>
      <c r="AK26" s="205"/>
      <c r="AL26" s="205">
        <v>0</v>
      </c>
      <c r="AM26" s="205">
        <v>11471480</v>
      </c>
      <c r="AN26" s="205">
        <v>6000000</v>
      </c>
      <c r="AO26" s="205">
        <v>22805802.627299108</v>
      </c>
      <c r="AP26" s="205"/>
      <c r="AQ26" s="207">
        <f t="shared" si="7"/>
        <v>157871506.82729909</v>
      </c>
    </row>
    <row r="27" spans="1:43" s="207" customFormat="1" ht="37.5" customHeight="1">
      <c r="A27" s="194">
        <v>1026</v>
      </c>
      <c r="B27" s="195">
        <v>25</v>
      </c>
      <c r="C27" s="195"/>
      <c r="D27" s="197" t="s">
        <v>603</v>
      </c>
      <c r="E27" s="198">
        <v>1</v>
      </c>
      <c r="F27" s="196" t="str">
        <f t="shared" si="5"/>
        <v>مرد</v>
      </c>
      <c r="G27" s="196" t="s">
        <v>102</v>
      </c>
      <c r="H27" s="199">
        <v>9142</v>
      </c>
      <c r="I27" s="196" t="s">
        <v>73</v>
      </c>
      <c r="J27" s="196" t="s">
        <v>203</v>
      </c>
      <c r="K27" s="199">
        <v>27147126</v>
      </c>
      <c r="L27" s="199">
        <v>4326384493</v>
      </c>
      <c r="M27" s="199" t="s">
        <v>103</v>
      </c>
      <c r="N27" s="196">
        <v>2</v>
      </c>
      <c r="O27" s="196" t="str">
        <f t="shared" si="8"/>
        <v>متاهل</v>
      </c>
      <c r="P27" s="196">
        <v>1</v>
      </c>
      <c r="Q27" s="196" t="s">
        <v>405</v>
      </c>
      <c r="R27" s="196" t="s">
        <v>423</v>
      </c>
      <c r="S27" s="196" t="s">
        <v>465</v>
      </c>
      <c r="T27" s="200" t="s">
        <v>466</v>
      </c>
      <c r="U27" s="201" t="s">
        <v>467</v>
      </c>
      <c r="V27" s="202">
        <v>6</v>
      </c>
      <c r="W27" s="203" t="s">
        <v>380</v>
      </c>
      <c r="X27" s="204" t="s">
        <v>403</v>
      </c>
      <c r="Y27" s="204" t="s">
        <v>404</v>
      </c>
      <c r="Z27" s="205">
        <v>2466985.06</v>
      </c>
      <c r="AA27" s="205">
        <v>71000</v>
      </c>
      <c r="AB27" s="205">
        <v>508528.94</v>
      </c>
      <c r="AC27" s="205">
        <f t="shared" si="1"/>
        <v>3046514</v>
      </c>
      <c r="AD27" s="206">
        <f t="shared" si="2"/>
        <v>91395420</v>
      </c>
      <c r="AE27" s="205">
        <v>9000000</v>
      </c>
      <c r="AF27" s="205">
        <f t="shared" si="3"/>
        <v>7166184</v>
      </c>
      <c r="AG27" s="205">
        <v>14000000</v>
      </c>
      <c r="AH27" s="205">
        <v>5000000</v>
      </c>
      <c r="AI27" s="206">
        <f t="shared" si="6"/>
        <v>35166184</v>
      </c>
      <c r="AJ27" s="206">
        <f t="shared" si="4"/>
        <v>126561604</v>
      </c>
      <c r="AK27" s="205"/>
      <c r="AL27" s="205">
        <v>0</v>
      </c>
      <c r="AM27" s="205">
        <v>11471480</v>
      </c>
      <c r="AN27" s="205">
        <v>6000000</v>
      </c>
      <c r="AO27" s="205">
        <v>23264288.833019495</v>
      </c>
      <c r="AP27" s="205"/>
      <c r="AQ27" s="207">
        <f t="shared" si="7"/>
        <v>167297372.8330195</v>
      </c>
    </row>
    <row r="28" spans="1:43" s="207" customFormat="1" ht="37.5" customHeight="1">
      <c r="A28" s="194">
        <v>1024</v>
      </c>
      <c r="B28" s="195">
        <v>26</v>
      </c>
      <c r="C28" s="195"/>
      <c r="D28" s="197" t="s">
        <v>604</v>
      </c>
      <c r="E28" s="198">
        <v>1</v>
      </c>
      <c r="F28" s="196" t="str">
        <f t="shared" si="5"/>
        <v>مرد</v>
      </c>
      <c r="G28" s="196" t="s">
        <v>41</v>
      </c>
      <c r="H28" s="199" t="s">
        <v>104</v>
      </c>
      <c r="I28" s="196" t="s">
        <v>73</v>
      </c>
      <c r="J28" s="196" t="s">
        <v>204</v>
      </c>
      <c r="K28" s="199">
        <v>27244684</v>
      </c>
      <c r="L28" s="199">
        <v>5035891056</v>
      </c>
      <c r="M28" s="199" t="s">
        <v>105</v>
      </c>
      <c r="N28" s="196">
        <v>2</v>
      </c>
      <c r="O28" s="196" t="str">
        <f t="shared" si="8"/>
        <v>متاهل</v>
      </c>
      <c r="P28" s="196">
        <v>0</v>
      </c>
      <c r="Q28" s="196" t="s">
        <v>405</v>
      </c>
      <c r="R28" s="196" t="s">
        <v>406</v>
      </c>
      <c r="S28" s="196" t="s">
        <v>407</v>
      </c>
      <c r="T28" s="200" t="s">
        <v>420</v>
      </c>
      <c r="U28" s="201" t="s">
        <v>421</v>
      </c>
      <c r="V28" s="202">
        <v>6</v>
      </c>
      <c r="W28" s="203" t="s">
        <v>468</v>
      </c>
      <c r="X28" s="204" t="s">
        <v>403</v>
      </c>
      <c r="Y28" s="204" t="s">
        <v>404</v>
      </c>
      <c r="Z28" s="205">
        <v>2466985.06</v>
      </c>
      <c r="AA28" s="205">
        <v>71000</v>
      </c>
      <c r="AB28" s="205">
        <v>508528.94</v>
      </c>
      <c r="AC28" s="205">
        <f t="shared" si="1"/>
        <v>3046514</v>
      </c>
      <c r="AD28" s="206">
        <f t="shared" si="2"/>
        <v>91395420</v>
      </c>
      <c r="AE28" s="205">
        <v>9000000</v>
      </c>
      <c r="AF28" s="205">
        <f t="shared" si="3"/>
        <v>0</v>
      </c>
      <c r="AG28" s="205">
        <v>14000000</v>
      </c>
      <c r="AH28" s="205">
        <v>5000000</v>
      </c>
      <c r="AI28" s="206">
        <f t="shared" si="6"/>
        <v>28000000</v>
      </c>
      <c r="AJ28" s="206">
        <f t="shared" si="4"/>
        <v>119395420</v>
      </c>
      <c r="AK28" s="205"/>
      <c r="AL28" s="205">
        <v>0</v>
      </c>
      <c r="AM28" s="205">
        <v>11471480</v>
      </c>
      <c r="AN28" s="205">
        <v>6000000</v>
      </c>
      <c r="AO28" s="205">
        <v>23264288.833019495</v>
      </c>
      <c r="AP28" s="205"/>
      <c r="AQ28" s="207">
        <f t="shared" si="7"/>
        <v>160131188.8330195</v>
      </c>
    </row>
    <row r="29" spans="1:43" s="207" customFormat="1" ht="37.5" customHeight="1">
      <c r="A29" s="194">
        <v>1186</v>
      </c>
      <c r="B29" s="195">
        <v>27</v>
      </c>
      <c r="C29" s="195"/>
      <c r="D29" s="197" t="s">
        <v>605</v>
      </c>
      <c r="E29" s="198">
        <v>1</v>
      </c>
      <c r="F29" s="196" t="str">
        <f t="shared" si="5"/>
        <v>مرد</v>
      </c>
      <c r="G29" s="196" t="s">
        <v>40</v>
      </c>
      <c r="H29" s="199">
        <v>12698</v>
      </c>
      <c r="I29" s="196" t="s">
        <v>73</v>
      </c>
      <c r="J29" s="196" t="s">
        <v>469</v>
      </c>
      <c r="K29" s="199">
        <v>27346745</v>
      </c>
      <c r="L29" s="199">
        <v>4270140627</v>
      </c>
      <c r="M29" s="199" t="s">
        <v>334</v>
      </c>
      <c r="N29" s="196" t="s">
        <v>293</v>
      </c>
      <c r="O29" s="196" t="str">
        <f t="shared" si="8"/>
        <v>متاهل</v>
      </c>
      <c r="P29" s="196">
        <v>1</v>
      </c>
      <c r="Q29" s="196" t="s">
        <v>405</v>
      </c>
      <c r="R29" s="196" t="s">
        <v>299</v>
      </c>
      <c r="S29" s="196"/>
      <c r="T29" s="200" t="s">
        <v>401</v>
      </c>
      <c r="U29" s="201" t="s">
        <v>402</v>
      </c>
      <c r="V29" s="202">
        <v>6</v>
      </c>
      <c r="W29" s="208" t="s">
        <v>316</v>
      </c>
      <c r="X29" s="204" t="s">
        <v>403</v>
      </c>
      <c r="Y29" s="204" t="s">
        <v>404</v>
      </c>
      <c r="Z29" s="205">
        <v>2466985.06</v>
      </c>
      <c r="AA29" s="205">
        <v>71000</v>
      </c>
      <c r="AB29" s="205">
        <v>723721.08</v>
      </c>
      <c r="AC29" s="205">
        <f t="shared" si="1"/>
        <v>3261706.14</v>
      </c>
      <c r="AD29" s="206">
        <f t="shared" si="2"/>
        <v>97851184.200000003</v>
      </c>
      <c r="AE29" s="205">
        <v>9000000</v>
      </c>
      <c r="AF29" s="205">
        <f t="shared" si="3"/>
        <v>7166184</v>
      </c>
      <c r="AG29" s="205">
        <v>14000000</v>
      </c>
      <c r="AH29" s="205">
        <v>5000000</v>
      </c>
      <c r="AI29" s="206">
        <f t="shared" si="6"/>
        <v>35166184</v>
      </c>
      <c r="AJ29" s="206">
        <f t="shared" si="4"/>
        <v>133017368.2</v>
      </c>
      <c r="AK29" s="205"/>
      <c r="AL29" s="205">
        <v>0</v>
      </c>
      <c r="AM29" s="205">
        <v>11471480</v>
      </c>
      <c r="AN29" s="205">
        <v>6000000</v>
      </c>
      <c r="AO29" s="205">
        <v>24907574.273216248</v>
      </c>
      <c r="AP29" s="205"/>
      <c r="AQ29" s="207">
        <f t="shared" si="7"/>
        <v>175396422.47321624</v>
      </c>
    </row>
    <row r="30" spans="1:43" s="207" customFormat="1" ht="37.5" customHeight="1">
      <c r="A30" s="194">
        <v>1028</v>
      </c>
      <c r="B30" s="195">
        <v>28</v>
      </c>
      <c r="C30" s="195"/>
      <c r="D30" s="197" t="s">
        <v>606</v>
      </c>
      <c r="E30" s="198">
        <v>1</v>
      </c>
      <c r="F30" s="196" t="str">
        <f t="shared" si="5"/>
        <v>مرد</v>
      </c>
      <c r="G30" s="196" t="s">
        <v>106</v>
      </c>
      <c r="H30" s="199" t="s">
        <v>79</v>
      </c>
      <c r="I30" s="196" t="s">
        <v>73</v>
      </c>
      <c r="J30" s="196" t="s">
        <v>205</v>
      </c>
      <c r="K30" s="199">
        <v>27064478</v>
      </c>
      <c r="L30" s="199">
        <v>131076960</v>
      </c>
      <c r="M30" s="199" t="s">
        <v>107</v>
      </c>
      <c r="N30" s="196">
        <v>2</v>
      </c>
      <c r="O30" s="196" t="str">
        <f t="shared" si="8"/>
        <v>متاهل</v>
      </c>
      <c r="P30" s="196">
        <v>1</v>
      </c>
      <c r="Q30" s="196" t="s">
        <v>405</v>
      </c>
      <c r="R30" s="196" t="s">
        <v>406</v>
      </c>
      <c r="S30" s="196" t="s">
        <v>429</v>
      </c>
      <c r="T30" s="200" t="s">
        <v>470</v>
      </c>
      <c r="U30" s="201" t="s">
        <v>471</v>
      </c>
      <c r="V30" s="202">
        <v>13</v>
      </c>
      <c r="W30" s="203" t="s">
        <v>472</v>
      </c>
      <c r="X30" s="204" t="s">
        <v>403</v>
      </c>
      <c r="Y30" s="204" t="s">
        <v>404</v>
      </c>
      <c r="Z30" s="205">
        <v>2651116</v>
      </c>
      <c r="AA30" s="205">
        <v>72800</v>
      </c>
      <c r="AB30" s="205">
        <v>781251.4</v>
      </c>
      <c r="AC30" s="205">
        <f t="shared" si="1"/>
        <v>3505167.4</v>
      </c>
      <c r="AD30" s="206">
        <f t="shared" si="2"/>
        <v>105155022</v>
      </c>
      <c r="AE30" s="205">
        <v>9000000</v>
      </c>
      <c r="AF30" s="205">
        <f t="shared" si="3"/>
        <v>7166184</v>
      </c>
      <c r="AG30" s="205">
        <v>14000000</v>
      </c>
      <c r="AH30" s="205">
        <v>5000000</v>
      </c>
      <c r="AI30" s="206">
        <f t="shared" si="6"/>
        <v>35166184</v>
      </c>
      <c r="AJ30" s="206">
        <f t="shared" si="4"/>
        <v>140321206</v>
      </c>
      <c r="AK30" s="205"/>
      <c r="AL30" s="205">
        <v>0</v>
      </c>
      <c r="AM30" s="205"/>
      <c r="AN30" s="205">
        <v>0</v>
      </c>
      <c r="AO30" s="205">
        <v>26766732.994394235</v>
      </c>
      <c r="AP30" s="205"/>
      <c r="AQ30" s="207">
        <f t="shared" si="7"/>
        <v>167087938.99439424</v>
      </c>
    </row>
    <row r="31" spans="1:43" s="207" customFormat="1" ht="37.5" customHeight="1">
      <c r="A31" s="194">
        <v>1208</v>
      </c>
      <c r="B31" s="195">
        <v>29</v>
      </c>
      <c r="C31" s="195"/>
      <c r="D31" s="197" t="s">
        <v>607</v>
      </c>
      <c r="E31" s="198">
        <v>1</v>
      </c>
      <c r="F31" s="196" t="str">
        <f t="shared" si="5"/>
        <v>مرد</v>
      </c>
      <c r="G31" s="196" t="s">
        <v>473</v>
      </c>
      <c r="H31" s="199">
        <v>3168</v>
      </c>
      <c r="I31" s="196" t="s">
        <v>73</v>
      </c>
      <c r="J31" s="196" t="s">
        <v>474</v>
      </c>
      <c r="K31" s="199">
        <v>27239038</v>
      </c>
      <c r="L31" s="199">
        <v>5393219887</v>
      </c>
      <c r="M31" s="199" t="s">
        <v>475</v>
      </c>
      <c r="N31" s="196" t="s">
        <v>293</v>
      </c>
      <c r="O31" s="196" t="str">
        <f t="shared" si="8"/>
        <v>متاهل</v>
      </c>
      <c r="P31" s="196">
        <v>1</v>
      </c>
      <c r="Q31" s="196" t="s">
        <v>405</v>
      </c>
      <c r="R31" s="196" t="s">
        <v>299</v>
      </c>
      <c r="S31" s="196"/>
      <c r="T31" s="200" t="s">
        <v>401</v>
      </c>
      <c r="U31" s="201" t="s">
        <v>402</v>
      </c>
      <c r="V31" s="202">
        <v>7</v>
      </c>
      <c r="W31" s="208" t="s">
        <v>476</v>
      </c>
      <c r="X31" s="204" t="s">
        <v>403</v>
      </c>
      <c r="Y31" s="204" t="s">
        <v>404</v>
      </c>
      <c r="Z31" s="205">
        <v>2485397.2999999998</v>
      </c>
      <c r="AA31" s="205">
        <v>71200</v>
      </c>
      <c r="AB31" s="205">
        <v>730107.77999999991</v>
      </c>
      <c r="AC31" s="205">
        <f t="shared" si="1"/>
        <v>3286705.0799999996</v>
      </c>
      <c r="AD31" s="206">
        <f t="shared" si="2"/>
        <v>98601152.399999991</v>
      </c>
      <c r="AE31" s="205">
        <v>9000000</v>
      </c>
      <c r="AF31" s="205">
        <f t="shared" si="3"/>
        <v>7166184</v>
      </c>
      <c r="AG31" s="205">
        <v>14000000</v>
      </c>
      <c r="AH31" s="205">
        <v>5000000</v>
      </c>
      <c r="AI31" s="206">
        <f t="shared" si="6"/>
        <v>35166184</v>
      </c>
      <c r="AJ31" s="206">
        <f t="shared" si="4"/>
        <v>133767336.39999999</v>
      </c>
      <c r="AK31" s="205"/>
      <c r="AL31" s="205">
        <v>0</v>
      </c>
      <c r="AM31" s="205"/>
      <c r="AN31" s="205">
        <v>0</v>
      </c>
      <c r="AO31" s="205">
        <v>25098475.270447612</v>
      </c>
      <c r="AP31" s="205"/>
      <c r="AQ31" s="207">
        <f t="shared" si="7"/>
        <v>158865811.67044759</v>
      </c>
    </row>
    <row r="32" spans="1:43" s="207" customFormat="1" ht="37.5" customHeight="1">
      <c r="A32" s="194">
        <v>1187</v>
      </c>
      <c r="B32" s="195">
        <v>30</v>
      </c>
      <c r="C32" s="195"/>
      <c r="D32" s="197" t="s">
        <v>608</v>
      </c>
      <c r="E32" s="198">
        <v>2</v>
      </c>
      <c r="F32" s="196" t="str">
        <f t="shared" si="5"/>
        <v>زن</v>
      </c>
      <c r="G32" s="196" t="s">
        <v>335</v>
      </c>
      <c r="H32" s="199">
        <v>1315</v>
      </c>
      <c r="I32" s="196" t="s">
        <v>73</v>
      </c>
      <c r="J32" s="196" t="s">
        <v>477</v>
      </c>
      <c r="K32" s="199">
        <v>27221086</v>
      </c>
      <c r="L32" s="199">
        <v>92524524</v>
      </c>
      <c r="M32" s="199" t="s">
        <v>336</v>
      </c>
      <c r="N32" s="196" t="s">
        <v>293</v>
      </c>
      <c r="O32" s="196" t="str">
        <f t="shared" si="8"/>
        <v>متاهل</v>
      </c>
      <c r="P32" s="196">
        <v>1</v>
      </c>
      <c r="Q32" s="196"/>
      <c r="R32" s="196" t="s">
        <v>302</v>
      </c>
      <c r="S32" s="196"/>
      <c r="T32" s="200" t="s">
        <v>401</v>
      </c>
      <c r="U32" s="201" t="s">
        <v>402</v>
      </c>
      <c r="V32" s="202">
        <v>7</v>
      </c>
      <c r="W32" s="208" t="s">
        <v>337</v>
      </c>
      <c r="X32" s="204" t="s">
        <v>403</v>
      </c>
      <c r="Y32" s="204" t="s">
        <v>404</v>
      </c>
      <c r="Z32" s="205">
        <v>2485397.2999999998</v>
      </c>
      <c r="AA32" s="205">
        <v>71200</v>
      </c>
      <c r="AB32" s="205">
        <v>730107.77999999991</v>
      </c>
      <c r="AC32" s="205">
        <f t="shared" si="1"/>
        <v>3286705.0799999996</v>
      </c>
      <c r="AD32" s="206">
        <f t="shared" si="2"/>
        <v>98601152.399999991</v>
      </c>
      <c r="AE32" s="205">
        <v>9000000</v>
      </c>
      <c r="AF32" s="205">
        <f t="shared" si="3"/>
        <v>7166184</v>
      </c>
      <c r="AG32" s="205">
        <v>14000000</v>
      </c>
      <c r="AH32" s="205">
        <v>5000000</v>
      </c>
      <c r="AI32" s="206">
        <f t="shared" si="6"/>
        <v>35166184</v>
      </c>
      <c r="AJ32" s="206">
        <f t="shared" si="4"/>
        <v>133767336.39999999</v>
      </c>
      <c r="AK32" s="205"/>
      <c r="AL32" s="205">
        <v>0</v>
      </c>
      <c r="AM32" s="205"/>
      <c r="AN32" s="205">
        <v>0</v>
      </c>
      <c r="AO32" s="205">
        <v>25098475.270447612</v>
      </c>
      <c r="AP32" s="205"/>
      <c r="AQ32" s="207">
        <f t="shared" si="7"/>
        <v>158865811.67044759</v>
      </c>
    </row>
    <row r="33" spans="1:43" s="207" customFormat="1" ht="37.5" customHeight="1">
      <c r="A33" s="194">
        <v>1189</v>
      </c>
      <c r="B33" s="195">
        <v>31</v>
      </c>
      <c r="C33" s="195"/>
      <c r="D33" s="197" t="s">
        <v>609</v>
      </c>
      <c r="E33" s="198">
        <v>2</v>
      </c>
      <c r="F33" s="196" t="str">
        <f t="shared" si="5"/>
        <v>زن</v>
      </c>
      <c r="G33" s="196" t="s">
        <v>100</v>
      </c>
      <c r="H33" s="199">
        <v>43428</v>
      </c>
      <c r="I33" s="196" t="s">
        <v>95</v>
      </c>
      <c r="J33" s="196" t="s">
        <v>478</v>
      </c>
      <c r="K33" s="199">
        <v>27280200</v>
      </c>
      <c r="L33" s="199">
        <v>9950874107</v>
      </c>
      <c r="M33" s="199" t="s">
        <v>340</v>
      </c>
      <c r="N33" s="196">
        <v>2</v>
      </c>
      <c r="O33" s="196" t="str">
        <f t="shared" si="8"/>
        <v>متاهل</v>
      </c>
      <c r="P33" s="196">
        <v>2</v>
      </c>
      <c r="Q33" s="196"/>
      <c r="R33" s="196" t="s">
        <v>319</v>
      </c>
      <c r="S33" s="196"/>
      <c r="T33" s="200" t="s">
        <v>401</v>
      </c>
      <c r="U33" s="201" t="s">
        <v>402</v>
      </c>
      <c r="V33" s="202">
        <v>2</v>
      </c>
      <c r="W33" s="208" t="s">
        <v>341</v>
      </c>
      <c r="X33" s="204" t="s">
        <v>403</v>
      </c>
      <c r="Y33" s="204" t="s">
        <v>404</v>
      </c>
      <c r="Z33" s="205">
        <v>2402538.56</v>
      </c>
      <c r="AA33" s="205">
        <v>70200</v>
      </c>
      <c r="AB33" s="205">
        <v>603066.74</v>
      </c>
      <c r="AC33" s="205">
        <f t="shared" si="1"/>
        <v>3075805.3</v>
      </c>
      <c r="AD33" s="206">
        <f t="shared" si="2"/>
        <v>92274159</v>
      </c>
      <c r="AE33" s="205">
        <v>9000000</v>
      </c>
      <c r="AF33" s="205">
        <f t="shared" si="3"/>
        <v>14332368</v>
      </c>
      <c r="AG33" s="205">
        <v>14000000</v>
      </c>
      <c r="AH33" s="205">
        <v>5000000</v>
      </c>
      <c r="AI33" s="206">
        <f t="shared" si="6"/>
        <v>42332368</v>
      </c>
      <c r="AJ33" s="206">
        <f t="shared" si="4"/>
        <v>134606527</v>
      </c>
      <c r="AK33" s="205"/>
      <c r="AL33" s="205">
        <v>0</v>
      </c>
      <c r="AM33" s="205"/>
      <c r="AN33" s="205">
        <v>0</v>
      </c>
      <c r="AO33" s="205">
        <v>23487967.852218036</v>
      </c>
      <c r="AP33" s="205"/>
      <c r="AQ33" s="207">
        <f t="shared" si="7"/>
        <v>158094494.85221803</v>
      </c>
    </row>
    <row r="34" spans="1:43" s="207" customFormat="1" ht="37.5" customHeight="1">
      <c r="A34" s="194">
        <v>1030</v>
      </c>
      <c r="B34" s="195">
        <v>32</v>
      </c>
      <c r="C34" s="195"/>
      <c r="D34" s="197" t="s">
        <v>610</v>
      </c>
      <c r="E34" s="198">
        <v>1</v>
      </c>
      <c r="F34" s="196" t="str">
        <f t="shared" si="5"/>
        <v>مرد</v>
      </c>
      <c r="G34" s="196" t="s">
        <v>108</v>
      </c>
      <c r="H34" s="199" t="s">
        <v>109</v>
      </c>
      <c r="I34" s="196" t="s">
        <v>73</v>
      </c>
      <c r="J34" s="196" t="s">
        <v>206</v>
      </c>
      <c r="K34" s="199">
        <v>11182576</v>
      </c>
      <c r="L34" s="199">
        <v>5197525477</v>
      </c>
      <c r="M34" s="199">
        <v>5909818236</v>
      </c>
      <c r="N34" s="196">
        <v>2</v>
      </c>
      <c r="O34" s="196" t="str">
        <f t="shared" si="8"/>
        <v>متاهل</v>
      </c>
      <c r="P34" s="196">
        <v>3</v>
      </c>
      <c r="Q34" s="196" t="s">
        <v>405</v>
      </c>
      <c r="R34" s="196" t="s">
        <v>406</v>
      </c>
      <c r="S34" s="196" t="s">
        <v>429</v>
      </c>
      <c r="T34" s="200" t="s">
        <v>470</v>
      </c>
      <c r="U34" s="201" t="s">
        <v>471</v>
      </c>
      <c r="V34" s="202">
        <v>2</v>
      </c>
      <c r="W34" s="203" t="s">
        <v>479</v>
      </c>
      <c r="X34" s="204" t="s">
        <v>403</v>
      </c>
      <c r="Y34" s="204" t="s">
        <v>404</v>
      </c>
      <c r="Z34" s="205">
        <v>2402538.56</v>
      </c>
      <c r="AA34" s="205">
        <v>70200</v>
      </c>
      <c r="AB34" s="205">
        <v>698180.38</v>
      </c>
      <c r="AC34" s="205">
        <f t="shared" si="1"/>
        <v>3170918.94</v>
      </c>
      <c r="AD34" s="206">
        <f t="shared" si="2"/>
        <v>95127568.200000003</v>
      </c>
      <c r="AE34" s="205">
        <v>9000000</v>
      </c>
      <c r="AF34" s="205">
        <f t="shared" si="3"/>
        <v>21498552</v>
      </c>
      <c r="AG34" s="205">
        <v>14000000</v>
      </c>
      <c r="AH34" s="205">
        <v>5000000</v>
      </c>
      <c r="AI34" s="206">
        <f t="shared" si="6"/>
        <v>49498552</v>
      </c>
      <c r="AJ34" s="206">
        <f t="shared" si="4"/>
        <v>144626120.19999999</v>
      </c>
      <c r="AK34" s="205"/>
      <c r="AL34" s="205">
        <v>0</v>
      </c>
      <c r="AM34" s="205"/>
      <c r="AN34" s="205">
        <v>0</v>
      </c>
      <c r="AO34" s="205">
        <v>24214290.197337683</v>
      </c>
      <c r="AP34" s="205"/>
      <c r="AQ34" s="207">
        <f t="shared" si="7"/>
        <v>168840410.39733768</v>
      </c>
    </row>
    <row r="35" spans="1:43" s="207" customFormat="1" ht="37.5" customHeight="1">
      <c r="A35" s="194">
        <v>1032</v>
      </c>
      <c r="B35" s="195">
        <v>33</v>
      </c>
      <c r="C35" s="195"/>
      <c r="D35" s="197" t="s">
        <v>611</v>
      </c>
      <c r="E35" s="198">
        <v>1</v>
      </c>
      <c r="F35" s="196" t="str">
        <f t="shared" si="5"/>
        <v>مرد</v>
      </c>
      <c r="G35" s="196" t="s">
        <v>110</v>
      </c>
      <c r="H35" s="199" t="s">
        <v>111</v>
      </c>
      <c r="I35" s="196" t="s">
        <v>73</v>
      </c>
      <c r="J35" s="196" t="s">
        <v>207</v>
      </c>
      <c r="K35" s="199">
        <v>27202332</v>
      </c>
      <c r="L35" s="199">
        <v>6802797538</v>
      </c>
      <c r="M35" s="199" t="s">
        <v>112</v>
      </c>
      <c r="N35" s="196">
        <v>2</v>
      </c>
      <c r="O35" s="196" t="str">
        <f t="shared" si="8"/>
        <v>متاهل</v>
      </c>
      <c r="P35" s="196">
        <v>0</v>
      </c>
      <c r="Q35" s="196" t="s">
        <v>405</v>
      </c>
      <c r="R35" s="196" t="s">
        <v>406</v>
      </c>
      <c r="S35" s="196" t="s">
        <v>429</v>
      </c>
      <c r="T35" s="200" t="s">
        <v>430</v>
      </c>
      <c r="U35" s="201" t="s">
        <v>431</v>
      </c>
      <c r="V35" s="202">
        <v>2</v>
      </c>
      <c r="W35" s="203" t="s">
        <v>480</v>
      </c>
      <c r="X35" s="204" t="s">
        <v>403</v>
      </c>
      <c r="Y35" s="204" t="s">
        <v>404</v>
      </c>
      <c r="Z35" s="205">
        <v>2402538.56</v>
      </c>
      <c r="AA35" s="205">
        <v>70200</v>
      </c>
      <c r="AB35" s="205">
        <v>651026.16</v>
      </c>
      <c r="AC35" s="205">
        <f t="shared" ref="AC35:AC66" si="9">SUM(Z35:AB35)</f>
        <v>3123764.72</v>
      </c>
      <c r="AD35" s="206">
        <f t="shared" si="2"/>
        <v>93712941.600000009</v>
      </c>
      <c r="AE35" s="205">
        <v>9000000</v>
      </c>
      <c r="AF35" s="205">
        <f t="shared" ref="AF35:AF66" si="10">P35*7166184</f>
        <v>0</v>
      </c>
      <c r="AG35" s="205">
        <v>14000000</v>
      </c>
      <c r="AH35" s="205">
        <v>5000000</v>
      </c>
      <c r="AI35" s="206">
        <f t="shared" si="6"/>
        <v>28000000</v>
      </c>
      <c r="AJ35" s="206">
        <f t="shared" si="4"/>
        <v>121712941.60000001</v>
      </c>
      <c r="AK35" s="205"/>
      <c r="AL35" s="205">
        <v>0</v>
      </c>
      <c r="AM35" s="205"/>
      <c r="AN35" s="205">
        <v>0</v>
      </c>
      <c r="AO35" s="205">
        <v>23854203.424791835</v>
      </c>
      <c r="AP35" s="205"/>
      <c r="AQ35" s="207">
        <f t="shared" si="7"/>
        <v>145567145.02479184</v>
      </c>
    </row>
    <row r="36" spans="1:43" s="207" customFormat="1" ht="37.5" customHeight="1">
      <c r="A36" s="194">
        <v>1220</v>
      </c>
      <c r="B36" s="195">
        <v>34</v>
      </c>
      <c r="C36" s="195"/>
      <c r="D36" s="197" t="s">
        <v>612</v>
      </c>
      <c r="E36" s="198">
        <v>2</v>
      </c>
      <c r="F36" s="196" t="str">
        <f t="shared" si="5"/>
        <v>زن</v>
      </c>
      <c r="G36" s="196" t="s">
        <v>182</v>
      </c>
      <c r="H36" s="199">
        <v>10428</v>
      </c>
      <c r="I36" s="196" t="s">
        <v>73</v>
      </c>
      <c r="J36" s="196" t="s">
        <v>481</v>
      </c>
      <c r="K36" s="199">
        <v>26616003</v>
      </c>
      <c r="L36" s="199">
        <v>4833516152</v>
      </c>
      <c r="M36" s="199">
        <v>4324391939</v>
      </c>
      <c r="N36" s="196">
        <v>2</v>
      </c>
      <c r="O36" s="196" t="str">
        <f t="shared" si="8"/>
        <v>متاهل</v>
      </c>
      <c r="P36" s="196">
        <v>1</v>
      </c>
      <c r="Q36" s="196"/>
      <c r="R36" s="196" t="s">
        <v>319</v>
      </c>
      <c r="S36" s="196"/>
      <c r="T36" s="200" t="s">
        <v>401</v>
      </c>
      <c r="U36" s="201" t="s">
        <v>402</v>
      </c>
      <c r="V36" s="202">
        <v>2</v>
      </c>
      <c r="W36" s="203" t="s">
        <v>300</v>
      </c>
      <c r="X36" s="204" t="s">
        <v>403</v>
      </c>
      <c r="Y36" s="204" t="s">
        <v>404</v>
      </c>
      <c r="Z36" s="205">
        <v>2402538.56</v>
      </c>
      <c r="AA36" s="205">
        <v>70200</v>
      </c>
      <c r="AB36" s="205">
        <v>698180.38</v>
      </c>
      <c r="AC36" s="205">
        <f t="shared" si="9"/>
        <v>3170918.94</v>
      </c>
      <c r="AD36" s="206">
        <f t="shared" si="2"/>
        <v>95127568.200000003</v>
      </c>
      <c r="AE36" s="205">
        <v>9000000</v>
      </c>
      <c r="AF36" s="205">
        <f t="shared" si="10"/>
        <v>7166184</v>
      </c>
      <c r="AG36" s="205">
        <v>14000000</v>
      </c>
      <c r="AH36" s="205">
        <v>5000000</v>
      </c>
      <c r="AI36" s="206">
        <f t="shared" si="6"/>
        <v>35166184</v>
      </c>
      <c r="AJ36" s="206">
        <f t="shared" si="4"/>
        <v>130293752.2</v>
      </c>
      <c r="AK36" s="205"/>
      <c r="AL36" s="205">
        <v>0</v>
      </c>
      <c r="AM36" s="205"/>
      <c r="AN36" s="205">
        <v>0</v>
      </c>
      <c r="AO36" s="205">
        <v>24214290.197337683</v>
      </c>
      <c r="AP36" s="205"/>
      <c r="AQ36" s="207">
        <f t="shared" si="7"/>
        <v>154508042.39733768</v>
      </c>
    </row>
    <row r="37" spans="1:43" s="207" customFormat="1" ht="37.5" customHeight="1">
      <c r="A37" s="194">
        <v>1190</v>
      </c>
      <c r="B37" s="195">
        <v>35</v>
      </c>
      <c r="C37" s="195"/>
      <c r="D37" s="197" t="s">
        <v>613</v>
      </c>
      <c r="E37" s="198">
        <v>2</v>
      </c>
      <c r="F37" s="196" t="str">
        <f t="shared" si="5"/>
        <v>زن</v>
      </c>
      <c r="G37" s="196" t="s">
        <v>40</v>
      </c>
      <c r="H37" s="199">
        <v>3368</v>
      </c>
      <c r="I37" s="196" t="s">
        <v>73</v>
      </c>
      <c r="J37" s="196" t="s">
        <v>482</v>
      </c>
      <c r="K37" s="199">
        <v>27274408</v>
      </c>
      <c r="L37" s="199">
        <v>5953358196</v>
      </c>
      <c r="M37" s="199" t="s">
        <v>342</v>
      </c>
      <c r="N37" s="196" t="s">
        <v>293</v>
      </c>
      <c r="O37" s="196" t="str">
        <f t="shared" si="8"/>
        <v>متاهل</v>
      </c>
      <c r="P37" s="196">
        <v>2</v>
      </c>
      <c r="Q37" s="196"/>
      <c r="R37" s="196" t="s">
        <v>299</v>
      </c>
      <c r="S37" s="196"/>
      <c r="T37" s="200" t="s">
        <v>401</v>
      </c>
      <c r="U37" s="201" t="s">
        <v>402</v>
      </c>
      <c r="V37" s="202">
        <v>13</v>
      </c>
      <c r="W37" s="208" t="s">
        <v>339</v>
      </c>
      <c r="X37" s="204" t="s">
        <v>403</v>
      </c>
      <c r="Y37" s="204" t="s">
        <v>404</v>
      </c>
      <c r="Z37" s="205">
        <v>2651116</v>
      </c>
      <c r="AA37" s="205">
        <v>72800</v>
      </c>
      <c r="AB37" s="205">
        <v>781251.4</v>
      </c>
      <c r="AC37" s="205">
        <f t="shared" si="9"/>
        <v>3505167.4</v>
      </c>
      <c r="AD37" s="206">
        <f t="shared" si="2"/>
        <v>105155022</v>
      </c>
      <c r="AE37" s="205">
        <v>9000000</v>
      </c>
      <c r="AF37" s="205">
        <f t="shared" si="10"/>
        <v>14332368</v>
      </c>
      <c r="AG37" s="205">
        <v>14000000</v>
      </c>
      <c r="AH37" s="205">
        <v>5000000</v>
      </c>
      <c r="AI37" s="206">
        <f t="shared" si="6"/>
        <v>42332368</v>
      </c>
      <c r="AJ37" s="206">
        <f t="shared" si="4"/>
        <v>147487390</v>
      </c>
      <c r="AK37" s="205"/>
      <c r="AL37" s="205">
        <v>0</v>
      </c>
      <c r="AM37" s="205"/>
      <c r="AN37" s="205">
        <v>0</v>
      </c>
      <c r="AO37" s="205">
        <v>26766732.994394235</v>
      </c>
      <c r="AP37" s="205"/>
      <c r="AQ37" s="207">
        <f t="shared" si="7"/>
        <v>174254122.99439424</v>
      </c>
    </row>
    <row r="38" spans="1:43" s="207" customFormat="1" ht="37.5" customHeight="1">
      <c r="A38" s="194">
        <v>1034</v>
      </c>
      <c r="B38" s="195">
        <v>36</v>
      </c>
      <c r="C38" s="195"/>
      <c r="D38" s="197" t="s">
        <v>614</v>
      </c>
      <c r="E38" s="198">
        <v>1</v>
      </c>
      <c r="F38" s="196" t="str">
        <f t="shared" si="5"/>
        <v>مرد</v>
      </c>
      <c r="G38" s="196" t="s">
        <v>113</v>
      </c>
      <c r="H38" s="199" t="s">
        <v>114</v>
      </c>
      <c r="I38" s="196" t="s">
        <v>73</v>
      </c>
      <c r="J38" s="196" t="s">
        <v>208</v>
      </c>
      <c r="K38" s="199">
        <v>27219105</v>
      </c>
      <c r="L38" s="199">
        <v>8191576482</v>
      </c>
      <c r="M38" s="199" t="s">
        <v>115</v>
      </c>
      <c r="N38" s="196">
        <v>2</v>
      </c>
      <c r="O38" s="196" t="str">
        <f t="shared" si="8"/>
        <v>متاهل</v>
      </c>
      <c r="P38" s="196">
        <v>3</v>
      </c>
      <c r="Q38" s="196" t="s">
        <v>405</v>
      </c>
      <c r="R38" s="196" t="s">
        <v>406</v>
      </c>
      <c r="S38" s="196" t="s">
        <v>429</v>
      </c>
      <c r="T38" s="200" t="s">
        <v>430</v>
      </c>
      <c r="U38" s="201" t="s">
        <v>431</v>
      </c>
      <c r="V38" s="202">
        <v>7</v>
      </c>
      <c r="W38" s="203" t="s">
        <v>483</v>
      </c>
      <c r="X38" s="204" t="s">
        <v>403</v>
      </c>
      <c r="Y38" s="204" t="s">
        <v>404</v>
      </c>
      <c r="Z38" s="205">
        <v>2485397.2999999998</v>
      </c>
      <c r="AA38" s="205">
        <v>71200</v>
      </c>
      <c r="AB38" s="205">
        <v>450539.9</v>
      </c>
      <c r="AC38" s="205">
        <f t="shared" si="9"/>
        <v>3007137.1999999997</v>
      </c>
      <c r="AD38" s="206">
        <f t="shared" si="2"/>
        <v>90214115.999999985</v>
      </c>
      <c r="AE38" s="205">
        <v>9000000</v>
      </c>
      <c r="AF38" s="205">
        <f t="shared" si="10"/>
        <v>21498552</v>
      </c>
      <c r="AG38" s="205">
        <v>14000000</v>
      </c>
      <c r="AH38" s="205">
        <v>5000000</v>
      </c>
      <c r="AI38" s="206">
        <f t="shared" si="6"/>
        <v>49498552</v>
      </c>
      <c r="AJ38" s="206">
        <f t="shared" si="4"/>
        <v>139712668</v>
      </c>
      <c r="AK38" s="205"/>
      <c r="AL38" s="205">
        <v>0</v>
      </c>
      <c r="AM38" s="205"/>
      <c r="AN38" s="205">
        <v>0</v>
      </c>
      <c r="AO38" s="205">
        <v>22963593.268016331</v>
      </c>
      <c r="AP38" s="205"/>
      <c r="AQ38" s="207">
        <f t="shared" si="7"/>
        <v>162676261.26801634</v>
      </c>
    </row>
    <row r="39" spans="1:43" s="207" customFormat="1" ht="37.5" customHeight="1">
      <c r="A39" s="194">
        <v>1191</v>
      </c>
      <c r="B39" s="195">
        <v>37</v>
      </c>
      <c r="C39" s="195"/>
      <c r="D39" s="197" t="s">
        <v>615</v>
      </c>
      <c r="E39" s="198">
        <v>2</v>
      </c>
      <c r="F39" s="196" t="str">
        <f t="shared" si="5"/>
        <v>زن</v>
      </c>
      <c r="G39" s="196" t="s">
        <v>182</v>
      </c>
      <c r="H39" s="199">
        <v>1415</v>
      </c>
      <c r="I39" s="196" t="s">
        <v>73</v>
      </c>
      <c r="J39" s="196" t="s">
        <v>484</v>
      </c>
      <c r="K39" s="199">
        <v>27244787</v>
      </c>
      <c r="L39" s="199">
        <v>2157877516</v>
      </c>
      <c r="M39" s="199" t="s">
        <v>343</v>
      </c>
      <c r="N39" s="196" t="s">
        <v>293</v>
      </c>
      <c r="O39" s="196" t="str">
        <f t="shared" si="8"/>
        <v>متاهل</v>
      </c>
      <c r="P39" s="196">
        <v>0</v>
      </c>
      <c r="Q39" s="196"/>
      <c r="R39" s="196" t="s">
        <v>299</v>
      </c>
      <c r="S39" s="196"/>
      <c r="T39" s="200" t="s">
        <v>401</v>
      </c>
      <c r="U39" s="201" t="s">
        <v>402</v>
      </c>
      <c r="V39" s="202">
        <v>2</v>
      </c>
      <c r="W39" s="208" t="s">
        <v>344</v>
      </c>
      <c r="X39" s="204" t="s">
        <v>403</v>
      </c>
      <c r="Y39" s="204" t="s">
        <v>404</v>
      </c>
      <c r="Z39" s="205">
        <v>2402538.56</v>
      </c>
      <c r="AA39" s="205">
        <v>70200</v>
      </c>
      <c r="AB39" s="205">
        <v>440287.01999999996</v>
      </c>
      <c r="AC39" s="205">
        <f t="shared" si="9"/>
        <v>2913025.58</v>
      </c>
      <c r="AD39" s="206">
        <f t="shared" si="2"/>
        <v>87390767.400000006</v>
      </c>
      <c r="AE39" s="205">
        <v>9000000</v>
      </c>
      <c r="AF39" s="205">
        <f t="shared" si="10"/>
        <v>0</v>
      </c>
      <c r="AG39" s="205">
        <v>14000000</v>
      </c>
      <c r="AH39" s="205">
        <v>5000000</v>
      </c>
      <c r="AI39" s="206">
        <f t="shared" si="6"/>
        <v>28000000</v>
      </c>
      <c r="AJ39" s="206">
        <f t="shared" si="4"/>
        <v>115390767.40000001</v>
      </c>
      <c r="AK39" s="205"/>
      <c r="AL39" s="205">
        <v>0</v>
      </c>
      <c r="AM39" s="205"/>
      <c r="AN39" s="205">
        <v>0</v>
      </c>
      <c r="AO39" s="205">
        <v>22244922.712022379</v>
      </c>
      <c r="AP39" s="205"/>
      <c r="AQ39" s="207">
        <f t="shared" si="7"/>
        <v>137635690.1120224</v>
      </c>
    </row>
    <row r="40" spans="1:43" s="207" customFormat="1" ht="37.5" customHeight="1">
      <c r="A40" s="194">
        <v>1222</v>
      </c>
      <c r="B40" s="195">
        <v>38</v>
      </c>
      <c r="C40" s="195"/>
      <c r="D40" s="197" t="s">
        <v>616</v>
      </c>
      <c r="E40" s="198">
        <v>1</v>
      </c>
      <c r="F40" s="196" t="str">
        <f t="shared" si="5"/>
        <v>مرد</v>
      </c>
      <c r="G40" s="196" t="s">
        <v>153</v>
      </c>
      <c r="H40" s="199">
        <v>4311488602</v>
      </c>
      <c r="I40" s="196" t="s">
        <v>73</v>
      </c>
      <c r="J40" s="196" t="s">
        <v>485</v>
      </c>
      <c r="K40" s="199">
        <v>46758486</v>
      </c>
      <c r="L40" s="199">
        <v>9431660680</v>
      </c>
      <c r="M40" s="199">
        <v>4311488602</v>
      </c>
      <c r="N40" s="196">
        <v>1</v>
      </c>
      <c r="O40" s="196" t="str">
        <f t="shared" si="8"/>
        <v>مجرد</v>
      </c>
      <c r="P40" s="196">
        <v>0</v>
      </c>
      <c r="Q40" s="196"/>
      <c r="R40" s="196" t="s">
        <v>299</v>
      </c>
      <c r="S40" s="196"/>
      <c r="T40" s="200" t="s">
        <v>401</v>
      </c>
      <c r="U40" s="201" t="s">
        <v>402</v>
      </c>
      <c r="V40" s="202">
        <v>6</v>
      </c>
      <c r="W40" s="203" t="s">
        <v>301</v>
      </c>
      <c r="X40" s="204" t="s">
        <v>403</v>
      </c>
      <c r="Y40" s="204" t="s">
        <v>404</v>
      </c>
      <c r="Z40" s="205">
        <v>2466985.06</v>
      </c>
      <c r="AA40" s="205">
        <v>71000</v>
      </c>
      <c r="AB40" s="205">
        <v>288534.88</v>
      </c>
      <c r="AC40" s="205">
        <f t="shared" si="9"/>
        <v>2826519.94</v>
      </c>
      <c r="AD40" s="206">
        <f t="shared" si="2"/>
        <v>84795598.200000003</v>
      </c>
      <c r="AE40" s="205">
        <v>9000000</v>
      </c>
      <c r="AF40" s="205">
        <f t="shared" si="10"/>
        <v>0</v>
      </c>
      <c r="AG40" s="205">
        <v>14000000</v>
      </c>
      <c r="AH40" s="205">
        <v>5000000</v>
      </c>
      <c r="AI40" s="206">
        <f t="shared" si="6"/>
        <v>28000000</v>
      </c>
      <c r="AJ40" s="206">
        <f t="shared" si="4"/>
        <v>112795598.2</v>
      </c>
      <c r="AK40" s="205"/>
      <c r="AL40" s="205">
        <v>0</v>
      </c>
      <c r="AM40" s="205"/>
      <c r="AN40" s="205">
        <v>0</v>
      </c>
      <c r="AO40" s="205">
        <v>21584334.185383338</v>
      </c>
      <c r="AP40" s="205"/>
      <c r="AQ40" s="207">
        <f t="shared" si="7"/>
        <v>134379932.38538334</v>
      </c>
    </row>
    <row r="41" spans="1:43" s="207" customFormat="1" ht="37.5" customHeight="1">
      <c r="A41" s="194">
        <v>1129</v>
      </c>
      <c r="B41" s="195">
        <v>39</v>
      </c>
      <c r="C41" s="195"/>
      <c r="D41" s="197" t="s">
        <v>617</v>
      </c>
      <c r="E41" s="198">
        <v>1</v>
      </c>
      <c r="F41" s="196" t="str">
        <f t="shared" si="5"/>
        <v>مرد</v>
      </c>
      <c r="G41" s="196" t="s">
        <v>116</v>
      </c>
      <c r="H41" s="199">
        <v>346</v>
      </c>
      <c r="I41" s="196" t="s">
        <v>70</v>
      </c>
      <c r="J41" s="196" t="s">
        <v>117</v>
      </c>
      <c r="K41" s="199">
        <v>26587883</v>
      </c>
      <c r="L41" s="199">
        <v>4069222240</v>
      </c>
      <c r="M41" s="199">
        <v>4322315437</v>
      </c>
      <c r="N41" s="196">
        <v>2</v>
      </c>
      <c r="O41" s="196" t="str">
        <f t="shared" si="8"/>
        <v>متاهل</v>
      </c>
      <c r="P41" s="196">
        <v>0</v>
      </c>
      <c r="Q41" s="196" t="s">
        <v>405</v>
      </c>
      <c r="R41" s="196" t="s">
        <v>414</v>
      </c>
      <c r="S41" s="196" t="s">
        <v>407</v>
      </c>
      <c r="T41" s="200" t="s">
        <v>420</v>
      </c>
      <c r="U41" s="201" t="s">
        <v>421</v>
      </c>
      <c r="V41" s="202">
        <v>6</v>
      </c>
      <c r="W41" s="203" t="s">
        <v>298</v>
      </c>
      <c r="X41" s="204" t="s">
        <v>403</v>
      </c>
      <c r="Y41" s="204" t="s">
        <v>404</v>
      </c>
      <c r="Z41" s="205">
        <v>2466985.06</v>
      </c>
      <c r="AA41" s="205">
        <v>71000</v>
      </c>
      <c r="AB41" s="205">
        <v>191430.2</v>
      </c>
      <c r="AC41" s="205">
        <f t="shared" si="9"/>
        <v>2729415.2600000002</v>
      </c>
      <c r="AD41" s="206">
        <f t="shared" si="2"/>
        <v>81882457.800000012</v>
      </c>
      <c r="AE41" s="205">
        <v>9000000</v>
      </c>
      <c r="AF41" s="205">
        <f t="shared" si="10"/>
        <v>0</v>
      </c>
      <c r="AG41" s="205">
        <v>14000000</v>
      </c>
      <c r="AH41" s="205">
        <v>5000000</v>
      </c>
      <c r="AI41" s="206">
        <f t="shared" si="6"/>
        <v>28000000</v>
      </c>
      <c r="AJ41" s="206">
        <f t="shared" si="4"/>
        <v>109882457.80000001</v>
      </c>
      <c r="AK41" s="205"/>
      <c r="AL41" s="205">
        <v>0</v>
      </c>
      <c r="AM41" s="205"/>
      <c r="AN41" s="205"/>
      <c r="AO41" s="205">
        <v>20842807.534740038</v>
      </c>
      <c r="AP41" s="205"/>
      <c r="AQ41" s="207">
        <f t="shared" si="7"/>
        <v>130725265.33474004</v>
      </c>
    </row>
    <row r="42" spans="1:43" s="207" customFormat="1" ht="37.5" customHeight="1">
      <c r="A42" s="194">
        <v>1148</v>
      </c>
      <c r="B42" s="195">
        <v>40</v>
      </c>
      <c r="C42" s="195"/>
      <c r="D42" s="197" t="s">
        <v>618</v>
      </c>
      <c r="E42" s="198">
        <v>1</v>
      </c>
      <c r="F42" s="196" t="str">
        <f t="shared" si="5"/>
        <v>مرد</v>
      </c>
      <c r="G42" s="196" t="s">
        <v>116</v>
      </c>
      <c r="H42" s="199">
        <v>2625</v>
      </c>
      <c r="I42" s="196" t="s">
        <v>73</v>
      </c>
      <c r="J42" s="196" t="s">
        <v>486</v>
      </c>
      <c r="K42" s="199">
        <v>27231989</v>
      </c>
      <c r="L42" s="199">
        <v>9908164548</v>
      </c>
      <c r="M42" s="199">
        <v>4322937160</v>
      </c>
      <c r="N42" s="196">
        <v>2</v>
      </c>
      <c r="O42" s="196" t="str">
        <f t="shared" si="8"/>
        <v>متاهل</v>
      </c>
      <c r="P42" s="196">
        <v>0</v>
      </c>
      <c r="Q42" s="196" t="s">
        <v>405</v>
      </c>
      <c r="R42" s="196" t="s">
        <v>299</v>
      </c>
      <c r="S42" s="196"/>
      <c r="T42" s="200" t="s">
        <v>447</v>
      </c>
      <c r="U42" s="201" t="s">
        <v>448</v>
      </c>
      <c r="V42" s="202">
        <v>7</v>
      </c>
      <c r="W42" s="203" t="s">
        <v>298</v>
      </c>
      <c r="X42" s="204" t="s">
        <v>403</v>
      </c>
      <c r="Y42" s="204" t="s">
        <v>404</v>
      </c>
      <c r="Z42" s="205">
        <v>2485397.2999999998</v>
      </c>
      <c r="AA42" s="205">
        <v>71200</v>
      </c>
      <c r="AB42" s="205">
        <v>624459.43999999994</v>
      </c>
      <c r="AC42" s="205">
        <f t="shared" si="9"/>
        <v>3181056.7399999998</v>
      </c>
      <c r="AD42" s="206">
        <f t="shared" si="2"/>
        <v>95431702.199999988</v>
      </c>
      <c r="AE42" s="205">
        <v>9000000</v>
      </c>
      <c r="AF42" s="205">
        <f t="shared" si="10"/>
        <v>0</v>
      </c>
      <c r="AG42" s="205">
        <v>14000000</v>
      </c>
      <c r="AH42" s="205">
        <v>5000000</v>
      </c>
      <c r="AI42" s="206">
        <f t="shared" si="6"/>
        <v>28000000</v>
      </c>
      <c r="AJ42" s="206">
        <f t="shared" si="4"/>
        <v>123431702.19999999</v>
      </c>
      <c r="AK42" s="205"/>
      <c r="AL42" s="205">
        <v>0</v>
      </c>
      <c r="AM42" s="205"/>
      <c r="AN42" s="205">
        <v>0</v>
      </c>
      <c r="AO42" s="205">
        <v>24291706.1249623</v>
      </c>
      <c r="AP42" s="205"/>
      <c r="AQ42" s="207">
        <f t="shared" si="7"/>
        <v>147723408.32496229</v>
      </c>
    </row>
    <row r="43" spans="1:43" s="207" customFormat="1" ht="37.5" customHeight="1">
      <c r="A43" s="194">
        <v>1192</v>
      </c>
      <c r="B43" s="195">
        <v>41</v>
      </c>
      <c r="C43" s="195"/>
      <c r="D43" s="197" t="s">
        <v>619</v>
      </c>
      <c r="E43" s="198">
        <v>1</v>
      </c>
      <c r="F43" s="196" t="str">
        <f t="shared" si="5"/>
        <v>مرد</v>
      </c>
      <c r="G43" s="196" t="s">
        <v>345</v>
      </c>
      <c r="H43" s="199">
        <v>9</v>
      </c>
      <c r="I43" s="196" t="s">
        <v>73</v>
      </c>
      <c r="J43" s="196" t="s">
        <v>487</v>
      </c>
      <c r="K43" s="199">
        <v>27229527</v>
      </c>
      <c r="L43" s="199">
        <v>4074405958</v>
      </c>
      <c r="M43" s="199" t="s">
        <v>346</v>
      </c>
      <c r="N43" s="196" t="s">
        <v>293</v>
      </c>
      <c r="O43" s="196" t="str">
        <f t="shared" si="8"/>
        <v>متاهل</v>
      </c>
      <c r="P43" s="196">
        <v>1</v>
      </c>
      <c r="Q43" s="196"/>
      <c r="R43" s="196" t="s">
        <v>299</v>
      </c>
      <c r="S43" s="196"/>
      <c r="T43" s="200" t="s">
        <v>401</v>
      </c>
      <c r="U43" s="201" t="s">
        <v>402</v>
      </c>
      <c r="V43" s="202">
        <v>7</v>
      </c>
      <c r="W43" s="208" t="s">
        <v>298</v>
      </c>
      <c r="X43" s="204" t="s">
        <v>403</v>
      </c>
      <c r="Y43" s="204" t="s">
        <v>404</v>
      </c>
      <c r="Z43" s="205">
        <v>2485397.2999999998</v>
      </c>
      <c r="AA43" s="205">
        <v>71200</v>
      </c>
      <c r="AB43" s="205">
        <v>677121.96000000008</v>
      </c>
      <c r="AC43" s="205">
        <f t="shared" si="9"/>
        <v>3233719.26</v>
      </c>
      <c r="AD43" s="206">
        <f t="shared" si="2"/>
        <v>97011577.799999997</v>
      </c>
      <c r="AE43" s="205">
        <v>9000000</v>
      </c>
      <c r="AF43" s="205">
        <f t="shared" si="10"/>
        <v>7166184</v>
      </c>
      <c r="AG43" s="205">
        <v>14000000</v>
      </c>
      <c r="AH43" s="205">
        <v>5000000</v>
      </c>
      <c r="AI43" s="206">
        <f t="shared" si="6"/>
        <v>35166184</v>
      </c>
      <c r="AJ43" s="206">
        <f t="shared" si="4"/>
        <v>132177761.8</v>
      </c>
      <c r="AK43" s="205"/>
      <c r="AL43" s="205">
        <v>0</v>
      </c>
      <c r="AM43" s="205"/>
      <c r="AN43" s="205">
        <v>0</v>
      </c>
      <c r="AO43" s="205">
        <v>24693856.279517528</v>
      </c>
      <c r="AP43" s="205"/>
      <c r="AQ43" s="207">
        <f t="shared" si="7"/>
        <v>156871618.07951751</v>
      </c>
    </row>
    <row r="44" spans="1:43" s="207" customFormat="1" ht="37.5" customHeight="1">
      <c r="A44" s="194">
        <v>1036</v>
      </c>
      <c r="B44" s="195">
        <v>42</v>
      </c>
      <c r="C44" s="195"/>
      <c r="D44" s="197" t="s">
        <v>620</v>
      </c>
      <c r="E44" s="198">
        <v>1</v>
      </c>
      <c r="F44" s="196" t="str">
        <f t="shared" si="5"/>
        <v>مرد</v>
      </c>
      <c r="G44" s="196" t="s">
        <v>118</v>
      </c>
      <c r="H44" s="199" t="s">
        <v>119</v>
      </c>
      <c r="I44" s="196" t="s">
        <v>120</v>
      </c>
      <c r="J44" s="196" t="s">
        <v>209</v>
      </c>
      <c r="K44" s="199">
        <v>27213256</v>
      </c>
      <c r="L44" s="199">
        <v>767114794</v>
      </c>
      <c r="M44" s="199" t="s">
        <v>121</v>
      </c>
      <c r="N44" s="196">
        <v>2</v>
      </c>
      <c r="O44" s="196" t="str">
        <f t="shared" si="8"/>
        <v>متاهل</v>
      </c>
      <c r="P44" s="196">
        <v>2</v>
      </c>
      <c r="Q44" s="196" t="s">
        <v>405</v>
      </c>
      <c r="R44" s="196" t="s">
        <v>423</v>
      </c>
      <c r="S44" s="196" t="s">
        <v>465</v>
      </c>
      <c r="T44" s="200" t="s">
        <v>424</v>
      </c>
      <c r="U44" s="201" t="s">
        <v>425</v>
      </c>
      <c r="V44" s="202">
        <v>2</v>
      </c>
      <c r="W44" s="203" t="s">
        <v>488</v>
      </c>
      <c r="X44" s="204" t="s">
        <v>403</v>
      </c>
      <c r="Y44" s="204" t="s">
        <v>404</v>
      </c>
      <c r="Z44" s="205">
        <v>2402538.56</v>
      </c>
      <c r="AA44" s="205">
        <v>70200</v>
      </c>
      <c r="AB44" s="205">
        <v>370821.44</v>
      </c>
      <c r="AC44" s="205">
        <f t="shared" si="9"/>
        <v>2843560</v>
      </c>
      <c r="AD44" s="206">
        <f t="shared" si="2"/>
        <v>85306800</v>
      </c>
      <c r="AE44" s="205">
        <v>9000000</v>
      </c>
      <c r="AF44" s="205">
        <f t="shared" si="10"/>
        <v>14332368</v>
      </c>
      <c r="AG44" s="205">
        <v>14000000</v>
      </c>
      <c r="AH44" s="205">
        <v>5000000</v>
      </c>
      <c r="AI44" s="206">
        <f t="shared" si="6"/>
        <v>42332368</v>
      </c>
      <c r="AJ44" s="206">
        <f t="shared" si="4"/>
        <v>127639168</v>
      </c>
      <c r="AK44" s="205"/>
      <c r="AL44" s="205">
        <v>0</v>
      </c>
      <c r="AM44" s="205"/>
      <c r="AN44" s="205">
        <v>0</v>
      </c>
      <c r="AO44" s="205">
        <v>21714458.28052026</v>
      </c>
      <c r="AP44" s="205"/>
      <c r="AQ44" s="207">
        <f t="shared" si="7"/>
        <v>149353626.28052026</v>
      </c>
    </row>
    <row r="45" spans="1:43" s="207" customFormat="1" ht="37.5" customHeight="1">
      <c r="A45" s="194">
        <v>1150</v>
      </c>
      <c r="B45" s="195">
        <v>43</v>
      </c>
      <c r="C45" s="195"/>
      <c r="D45" s="197" t="s">
        <v>621</v>
      </c>
      <c r="E45" s="198">
        <v>2</v>
      </c>
      <c r="F45" s="196" t="str">
        <f t="shared" si="5"/>
        <v>زن</v>
      </c>
      <c r="G45" s="196" t="s">
        <v>338</v>
      </c>
      <c r="H45" s="199">
        <v>3438</v>
      </c>
      <c r="I45" s="196" t="s">
        <v>73</v>
      </c>
      <c r="J45" s="196" t="s">
        <v>489</v>
      </c>
      <c r="K45" s="199">
        <v>27249591</v>
      </c>
      <c r="L45" s="199">
        <v>1377639505</v>
      </c>
      <c r="M45" s="199">
        <v>4324321981</v>
      </c>
      <c r="N45" s="196">
        <v>2</v>
      </c>
      <c r="O45" s="196" t="str">
        <f t="shared" si="8"/>
        <v>متاهل</v>
      </c>
      <c r="P45" s="196">
        <v>2</v>
      </c>
      <c r="Q45" s="196"/>
      <c r="R45" s="196" t="s">
        <v>319</v>
      </c>
      <c r="S45" s="196"/>
      <c r="T45" s="196" t="s">
        <v>453</v>
      </c>
      <c r="U45" s="201" t="s">
        <v>454</v>
      </c>
      <c r="V45" s="202">
        <v>2</v>
      </c>
      <c r="W45" s="208">
        <v>1386</v>
      </c>
      <c r="X45" s="204" t="s">
        <v>403</v>
      </c>
      <c r="Y45" s="204" t="s">
        <v>404</v>
      </c>
      <c r="Z45" s="205">
        <v>2402538.56</v>
      </c>
      <c r="AA45" s="205">
        <v>70200</v>
      </c>
      <c r="AB45" s="205">
        <v>284749.21999999997</v>
      </c>
      <c r="AC45" s="205">
        <f t="shared" si="9"/>
        <v>2757487.7800000003</v>
      </c>
      <c r="AD45" s="206">
        <f t="shared" si="2"/>
        <v>82724633.400000006</v>
      </c>
      <c r="AE45" s="205">
        <v>9000000</v>
      </c>
      <c r="AF45" s="205">
        <f t="shared" si="10"/>
        <v>14332368</v>
      </c>
      <c r="AG45" s="205">
        <v>14000000</v>
      </c>
      <c r="AH45" s="205">
        <v>5000000</v>
      </c>
      <c r="AI45" s="206">
        <f t="shared" si="6"/>
        <v>42332368</v>
      </c>
      <c r="AJ45" s="206">
        <f t="shared" si="4"/>
        <v>125057001.40000001</v>
      </c>
      <c r="AK45" s="205"/>
      <c r="AL45" s="205">
        <v>0</v>
      </c>
      <c r="AM45" s="205"/>
      <c r="AN45" s="205">
        <v>0</v>
      </c>
      <c r="AO45" s="205">
        <v>21057179.506623544</v>
      </c>
      <c r="AP45" s="205"/>
      <c r="AQ45" s="207">
        <f t="shared" si="7"/>
        <v>146114180.90662354</v>
      </c>
    </row>
    <row r="46" spans="1:43" s="207" customFormat="1" ht="37.5" customHeight="1">
      <c r="A46" s="194">
        <v>1147</v>
      </c>
      <c r="B46" s="195">
        <v>44</v>
      </c>
      <c r="C46" s="195"/>
      <c r="D46" s="197" t="s">
        <v>622</v>
      </c>
      <c r="E46" s="198">
        <v>1</v>
      </c>
      <c r="F46" s="196" t="str">
        <f t="shared" si="5"/>
        <v>مرد</v>
      </c>
      <c r="G46" s="196" t="s">
        <v>294</v>
      </c>
      <c r="H46" s="199">
        <v>26</v>
      </c>
      <c r="I46" s="196" t="s">
        <v>73</v>
      </c>
      <c r="J46" s="196" t="s">
        <v>295</v>
      </c>
      <c r="K46" s="199">
        <v>26573320</v>
      </c>
      <c r="L46" s="199">
        <v>2162030829</v>
      </c>
      <c r="M46" s="199">
        <v>4323763468</v>
      </c>
      <c r="N46" s="196">
        <v>2</v>
      </c>
      <c r="O46" s="196" t="str">
        <f t="shared" si="8"/>
        <v>متاهل</v>
      </c>
      <c r="P46" s="196">
        <v>2</v>
      </c>
      <c r="Q46" s="196" t="s">
        <v>405</v>
      </c>
      <c r="R46" s="196" t="s">
        <v>299</v>
      </c>
      <c r="S46" s="196" t="s">
        <v>407</v>
      </c>
      <c r="T46" s="200" t="s">
        <v>435</v>
      </c>
      <c r="U46" s="201" t="s">
        <v>490</v>
      </c>
      <c r="V46" s="202">
        <v>6</v>
      </c>
      <c r="W46" s="203" t="s">
        <v>491</v>
      </c>
      <c r="X46" s="204" t="s">
        <v>403</v>
      </c>
      <c r="Y46" s="204" t="s">
        <v>404</v>
      </c>
      <c r="Z46" s="205">
        <v>2466985.06</v>
      </c>
      <c r="AA46" s="205">
        <v>71000</v>
      </c>
      <c r="AB46" s="205">
        <v>671902.8</v>
      </c>
      <c r="AC46" s="205">
        <f t="shared" si="9"/>
        <v>3209887.8600000003</v>
      </c>
      <c r="AD46" s="206">
        <f t="shared" si="2"/>
        <v>96296635.800000012</v>
      </c>
      <c r="AE46" s="205">
        <v>9000000</v>
      </c>
      <c r="AF46" s="205">
        <f t="shared" si="10"/>
        <v>14332368</v>
      </c>
      <c r="AG46" s="205">
        <v>14000000</v>
      </c>
      <c r="AH46" s="205">
        <v>5000000</v>
      </c>
      <c r="AI46" s="206">
        <f t="shared" si="6"/>
        <v>42332368</v>
      </c>
      <c r="AJ46" s="206">
        <f t="shared" si="4"/>
        <v>138629003.80000001</v>
      </c>
      <c r="AK46" s="205"/>
      <c r="AL46" s="205">
        <v>0</v>
      </c>
      <c r="AM46" s="205">
        <v>11471480</v>
      </c>
      <c r="AN46" s="205">
        <v>6000000</v>
      </c>
      <c r="AO46" s="205">
        <v>24511871.042326685</v>
      </c>
      <c r="AP46" s="205">
        <v>0</v>
      </c>
      <c r="AQ46" s="207">
        <f t="shared" si="7"/>
        <v>180612354.8423267</v>
      </c>
    </row>
    <row r="47" spans="1:43" s="207" customFormat="1" ht="37.5" customHeight="1">
      <c r="A47" s="194">
        <v>1193</v>
      </c>
      <c r="B47" s="195">
        <v>45</v>
      </c>
      <c r="C47" s="195"/>
      <c r="D47" s="197" t="s">
        <v>623</v>
      </c>
      <c r="E47" s="198">
        <v>2</v>
      </c>
      <c r="F47" s="196" t="str">
        <f t="shared" si="5"/>
        <v>زن</v>
      </c>
      <c r="G47" s="196" t="s">
        <v>46</v>
      </c>
      <c r="H47" s="199">
        <v>1786</v>
      </c>
      <c r="I47" s="196" t="s">
        <v>73</v>
      </c>
      <c r="J47" s="196" t="s">
        <v>492</v>
      </c>
      <c r="K47" s="199">
        <v>27220012</v>
      </c>
      <c r="L47" s="199">
        <v>2157875617</v>
      </c>
      <c r="M47" s="199" t="s">
        <v>347</v>
      </c>
      <c r="N47" s="196" t="s">
        <v>293</v>
      </c>
      <c r="O47" s="196" t="str">
        <f t="shared" si="8"/>
        <v>متاهل</v>
      </c>
      <c r="P47" s="196">
        <v>2</v>
      </c>
      <c r="Q47" s="196"/>
      <c r="R47" s="196" t="s">
        <v>299</v>
      </c>
      <c r="S47" s="196"/>
      <c r="T47" s="200" t="s">
        <v>401</v>
      </c>
      <c r="U47" s="201" t="s">
        <v>402</v>
      </c>
      <c r="V47" s="202">
        <v>4</v>
      </c>
      <c r="W47" s="208" t="s">
        <v>348</v>
      </c>
      <c r="X47" s="204" t="s">
        <v>403</v>
      </c>
      <c r="Y47" s="204" t="s">
        <v>404</v>
      </c>
      <c r="Z47" s="205">
        <v>2466985.06</v>
      </c>
      <c r="AA47" s="205">
        <v>70600</v>
      </c>
      <c r="AB47" s="205">
        <v>620180.9</v>
      </c>
      <c r="AC47" s="205">
        <f t="shared" si="9"/>
        <v>3157765.96</v>
      </c>
      <c r="AD47" s="206">
        <f t="shared" si="2"/>
        <v>94732978.799999997</v>
      </c>
      <c r="AE47" s="205">
        <v>9000000</v>
      </c>
      <c r="AF47" s="205">
        <f t="shared" si="10"/>
        <v>14332368</v>
      </c>
      <c r="AG47" s="205">
        <v>14000000</v>
      </c>
      <c r="AH47" s="205">
        <v>5000000</v>
      </c>
      <c r="AI47" s="206">
        <f t="shared" si="6"/>
        <v>42332368</v>
      </c>
      <c r="AJ47" s="206">
        <f t="shared" si="4"/>
        <v>137065346.80000001</v>
      </c>
      <c r="AK47" s="205"/>
      <c r="AL47" s="205">
        <v>0</v>
      </c>
      <c r="AM47" s="205">
        <v>11471480</v>
      </c>
      <c r="AN47" s="205">
        <v>6000000</v>
      </c>
      <c r="AO47" s="205">
        <v>24113849.258699313</v>
      </c>
      <c r="AP47" s="205"/>
      <c r="AQ47" s="207">
        <f t="shared" si="7"/>
        <v>178650676.05869931</v>
      </c>
    </row>
    <row r="48" spans="1:43" s="207" customFormat="1" ht="37.5" customHeight="1">
      <c r="A48" s="194">
        <v>1038</v>
      </c>
      <c r="B48" s="195">
        <v>46</v>
      </c>
      <c r="C48" s="195"/>
      <c r="D48" s="197" t="s">
        <v>624</v>
      </c>
      <c r="E48" s="198">
        <v>1</v>
      </c>
      <c r="F48" s="196" t="str">
        <f t="shared" si="5"/>
        <v>مرد</v>
      </c>
      <c r="G48" s="196" t="s">
        <v>122</v>
      </c>
      <c r="H48" s="199" t="s">
        <v>123</v>
      </c>
      <c r="I48" s="196" t="s">
        <v>95</v>
      </c>
      <c r="J48" s="196" t="s">
        <v>280</v>
      </c>
      <c r="K48" s="199">
        <v>26275977</v>
      </c>
      <c r="L48" s="199">
        <v>3244273034</v>
      </c>
      <c r="M48" s="199" t="s">
        <v>124</v>
      </c>
      <c r="N48" s="196">
        <v>2</v>
      </c>
      <c r="O48" s="196" t="str">
        <f t="shared" si="8"/>
        <v>متاهل</v>
      </c>
      <c r="P48" s="196">
        <v>0</v>
      </c>
      <c r="Q48" s="196" t="s">
        <v>405</v>
      </c>
      <c r="R48" s="196" t="s">
        <v>299</v>
      </c>
      <c r="S48" s="196" t="s">
        <v>407</v>
      </c>
      <c r="T48" s="200" t="s">
        <v>420</v>
      </c>
      <c r="U48" s="201" t="s">
        <v>421</v>
      </c>
      <c r="V48" s="202">
        <v>6</v>
      </c>
      <c r="W48" s="203" t="s">
        <v>493</v>
      </c>
      <c r="X48" s="204" t="s">
        <v>403</v>
      </c>
      <c r="Y48" s="204" t="s">
        <v>404</v>
      </c>
      <c r="Z48" s="205">
        <v>2466985.06</v>
      </c>
      <c r="AA48" s="205">
        <v>71000</v>
      </c>
      <c r="AB48" s="205">
        <v>508528.94</v>
      </c>
      <c r="AC48" s="205">
        <f t="shared" si="9"/>
        <v>3046514</v>
      </c>
      <c r="AD48" s="206">
        <f t="shared" si="2"/>
        <v>91395420</v>
      </c>
      <c r="AE48" s="205">
        <v>9000000</v>
      </c>
      <c r="AF48" s="205">
        <f t="shared" si="10"/>
        <v>0</v>
      </c>
      <c r="AG48" s="205">
        <v>14000000</v>
      </c>
      <c r="AH48" s="205">
        <v>5000000</v>
      </c>
      <c r="AI48" s="206">
        <f t="shared" si="6"/>
        <v>28000000</v>
      </c>
      <c r="AJ48" s="206">
        <f t="shared" si="4"/>
        <v>119395420</v>
      </c>
      <c r="AK48" s="205"/>
      <c r="AL48" s="205">
        <v>0</v>
      </c>
      <c r="AM48" s="205"/>
      <c r="AN48" s="205"/>
      <c r="AO48" s="205">
        <v>23264288.833019495</v>
      </c>
      <c r="AP48" s="205"/>
      <c r="AQ48" s="207">
        <f t="shared" si="7"/>
        <v>142659708.8330195</v>
      </c>
    </row>
    <row r="49" spans="1:43" s="207" customFormat="1" ht="37.5" customHeight="1">
      <c r="A49" s="194">
        <v>1194</v>
      </c>
      <c r="B49" s="195">
        <v>47</v>
      </c>
      <c r="C49" s="195"/>
      <c r="D49" s="197" t="s">
        <v>625</v>
      </c>
      <c r="E49" s="198">
        <v>2</v>
      </c>
      <c r="F49" s="196" t="str">
        <f t="shared" si="5"/>
        <v>زن</v>
      </c>
      <c r="G49" s="196" t="s">
        <v>349</v>
      </c>
      <c r="H49" s="199">
        <v>5647</v>
      </c>
      <c r="I49" s="196" t="s">
        <v>73</v>
      </c>
      <c r="J49" s="196" t="s">
        <v>494</v>
      </c>
      <c r="K49" s="199">
        <v>27270009</v>
      </c>
      <c r="L49" s="199">
        <v>1872272607</v>
      </c>
      <c r="M49" s="199" t="s">
        <v>350</v>
      </c>
      <c r="N49" s="196" t="s">
        <v>293</v>
      </c>
      <c r="O49" s="196" t="str">
        <f t="shared" si="8"/>
        <v>متاهل</v>
      </c>
      <c r="P49" s="196">
        <v>0</v>
      </c>
      <c r="Q49" s="196"/>
      <c r="R49" s="196" t="s">
        <v>319</v>
      </c>
      <c r="S49" s="196"/>
      <c r="T49" s="200" t="s">
        <v>401</v>
      </c>
      <c r="U49" s="201" t="s">
        <v>402</v>
      </c>
      <c r="V49" s="202">
        <v>13</v>
      </c>
      <c r="W49" s="208" t="s">
        <v>351</v>
      </c>
      <c r="X49" s="204" t="s">
        <v>403</v>
      </c>
      <c r="Y49" s="204" t="s">
        <v>404</v>
      </c>
      <c r="Z49" s="205">
        <v>2651116</v>
      </c>
      <c r="AA49" s="205">
        <v>72800</v>
      </c>
      <c r="AB49" s="205">
        <v>466942.8</v>
      </c>
      <c r="AC49" s="205">
        <f t="shared" si="9"/>
        <v>3190858.8</v>
      </c>
      <c r="AD49" s="206">
        <f t="shared" si="2"/>
        <v>95725764</v>
      </c>
      <c r="AE49" s="205">
        <v>9000000</v>
      </c>
      <c r="AF49" s="205">
        <f t="shared" si="10"/>
        <v>0</v>
      </c>
      <c r="AG49" s="205">
        <v>14000000</v>
      </c>
      <c r="AH49" s="205">
        <v>5000000</v>
      </c>
      <c r="AI49" s="206">
        <f t="shared" si="6"/>
        <v>28000000</v>
      </c>
      <c r="AJ49" s="206">
        <f t="shared" si="4"/>
        <v>123725764</v>
      </c>
      <c r="AK49" s="205"/>
      <c r="AL49" s="205">
        <v>0</v>
      </c>
      <c r="AM49" s="205"/>
      <c r="AN49" s="205">
        <v>0</v>
      </c>
      <c r="AO49" s="205">
        <v>24366558.219847992</v>
      </c>
      <c r="AP49" s="205"/>
      <c r="AQ49" s="207">
        <f t="shared" si="7"/>
        <v>148092322.21984798</v>
      </c>
    </row>
    <row r="50" spans="1:43" s="207" customFormat="1" ht="37.5" customHeight="1">
      <c r="A50" s="194">
        <v>1195</v>
      </c>
      <c r="B50" s="195">
        <v>48</v>
      </c>
      <c r="C50" s="195"/>
      <c r="D50" s="197" t="s">
        <v>626</v>
      </c>
      <c r="E50" s="198">
        <v>1</v>
      </c>
      <c r="F50" s="196" t="str">
        <f t="shared" si="5"/>
        <v>مرد</v>
      </c>
      <c r="G50" s="196" t="s">
        <v>352</v>
      </c>
      <c r="H50" s="199">
        <v>366</v>
      </c>
      <c r="I50" s="196" t="s">
        <v>73</v>
      </c>
      <c r="J50" s="196" t="s">
        <v>495</v>
      </c>
      <c r="K50" s="199">
        <v>27051285</v>
      </c>
      <c r="L50" s="199">
        <v>4056416</v>
      </c>
      <c r="M50" s="199" t="s">
        <v>353</v>
      </c>
      <c r="N50" s="196" t="s">
        <v>293</v>
      </c>
      <c r="O50" s="196" t="str">
        <f t="shared" si="8"/>
        <v>متاهل</v>
      </c>
      <c r="P50" s="196">
        <v>1</v>
      </c>
      <c r="Q50" s="196" t="s">
        <v>496</v>
      </c>
      <c r="R50" s="196" t="s">
        <v>319</v>
      </c>
      <c r="S50" s="196"/>
      <c r="T50" s="200" t="s">
        <v>401</v>
      </c>
      <c r="U50" s="201" t="s">
        <v>402</v>
      </c>
      <c r="V50" s="202">
        <v>7</v>
      </c>
      <c r="W50" s="208" t="s">
        <v>339</v>
      </c>
      <c r="X50" s="204" t="s">
        <v>403</v>
      </c>
      <c r="Y50" s="204" t="s">
        <v>404</v>
      </c>
      <c r="Z50" s="205">
        <v>2485397.2999999998</v>
      </c>
      <c r="AA50" s="205">
        <v>71200</v>
      </c>
      <c r="AB50" s="205">
        <v>677121.96000000008</v>
      </c>
      <c r="AC50" s="205">
        <f t="shared" si="9"/>
        <v>3233719.26</v>
      </c>
      <c r="AD50" s="206">
        <f t="shared" si="2"/>
        <v>97011577.799999997</v>
      </c>
      <c r="AE50" s="205">
        <v>9000000</v>
      </c>
      <c r="AF50" s="205">
        <f t="shared" si="10"/>
        <v>7166184</v>
      </c>
      <c r="AG50" s="205">
        <v>14000000</v>
      </c>
      <c r="AH50" s="205">
        <v>5000000</v>
      </c>
      <c r="AI50" s="206">
        <f t="shared" si="6"/>
        <v>35166184</v>
      </c>
      <c r="AJ50" s="206">
        <f t="shared" si="4"/>
        <v>132177761.8</v>
      </c>
      <c r="AK50" s="205"/>
      <c r="AL50" s="205">
        <v>0</v>
      </c>
      <c r="AM50" s="205"/>
      <c r="AN50" s="205">
        <v>0</v>
      </c>
      <c r="AO50" s="205">
        <v>24693856.279517528</v>
      </c>
      <c r="AP50" s="205"/>
      <c r="AQ50" s="207">
        <f t="shared" si="7"/>
        <v>156871618.07951751</v>
      </c>
    </row>
    <row r="51" spans="1:43" s="207" customFormat="1" ht="37.5" customHeight="1">
      <c r="A51" s="194">
        <v>1040</v>
      </c>
      <c r="B51" s="195">
        <v>49</v>
      </c>
      <c r="C51" s="195"/>
      <c r="D51" s="196" t="s">
        <v>627</v>
      </c>
      <c r="E51" s="198">
        <v>1</v>
      </c>
      <c r="F51" s="196" t="str">
        <f t="shared" si="5"/>
        <v>مرد</v>
      </c>
      <c r="G51" s="196" t="s">
        <v>125</v>
      </c>
      <c r="H51" s="199">
        <v>87</v>
      </c>
      <c r="I51" s="196" t="s">
        <v>70</v>
      </c>
      <c r="J51" s="196" t="s">
        <v>126</v>
      </c>
      <c r="K51" s="199">
        <v>27355784</v>
      </c>
      <c r="L51" s="199">
        <v>6892275209</v>
      </c>
      <c r="M51" s="199">
        <v>5099955428</v>
      </c>
      <c r="N51" s="196">
        <v>2</v>
      </c>
      <c r="O51" s="196" t="str">
        <f>IF(N51=1,"متأهل","مجرد")</f>
        <v>مجرد</v>
      </c>
      <c r="P51" s="196">
        <v>2</v>
      </c>
      <c r="Q51" s="196" t="s">
        <v>434</v>
      </c>
      <c r="R51" s="196" t="s">
        <v>497</v>
      </c>
      <c r="S51" s="196" t="s">
        <v>465</v>
      </c>
      <c r="T51" s="200" t="s">
        <v>424</v>
      </c>
      <c r="U51" s="201" t="s">
        <v>425</v>
      </c>
      <c r="V51" s="202">
        <v>4</v>
      </c>
      <c r="W51" s="203" t="s">
        <v>498</v>
      </c>
      <c r="X51" s="204" t="s">
        <v>403</v>
      </c>
      <c r="Y51" s="204" t="s">
        <v>404</v>
      </c>
      <c r="Z51" s="205">
        <v>2430158.14</v>
      </c>
      <c r="AA51" s="205">
        <v>70600</v>
      </c>
      <c r="AB51" s="205">
        <v>710951.34</v>
      </c>
      <c r="AC51" s="205">
        <f t="shared" si="9"/>
        <v>3211709.48</v>
      </c>
      <c r="AD51" s="206">
        <f t="shared" si="2"/>
        <v>96351284.400000006</v>
      </c>
      <c r="AE51" s="205">
        <v>9000000</v>
      </c>
      <c r="AF51" s="205">
        <f t="shared" si="10"/>
        <v>14332368</v>
      </c>
      <c r="AG51" s="205">
        <v>14000000</v>
      </c>
      <c r="AH51" s="205">
        <v>5000000</v>
      </c>
      <c r="AI51" s="206">
        <f t="shared" si="6"/>
        <v>42332368</v>
      </c>
      <c r="AJ51" s="206">
        <f t="shared" si="4"/>
        <v>138683652.40000001</v>
      </c>
      <c r="AK51" s="205"/>
      <c r="AL51" s="205">
        <v>0</v>
      </c>
      <c r="AM51" s="205"/>
      <c r="AN51" s="205">
        <v>0</v>
      </c>
      <c r="AO51" s="205">
        <v>24525781.595117189</v>
      </c>
      <c r="AP51" s="205"/>
      <c r="AQ51" s="207">
        <f t="shared" si="7"/>
        <v>163209433.99511719</v>
      </c>
    </row>
    <row r="52" spans="1:43" s="207" customFormat="1" ht="37.5" customHeight="1">
      <c r="A52" s="194">
        <v>1233</v>
      </c>
      <c r="B52" s="195">
        <v>50</v>
      </c>
      <c r="C52" s="195"/>
      <c r="D52" s="197" t="s">
        <v>628</v>
      </c>
      <c r="E52" s="198">
        <v>1</v>
      </c>
      <c r="F52" s="196" t="str">
        <f>IF(E52=1,"مرد","زن")</f>
        <v>مرد</v>
      </c>
      <c r="G52" s="196" t="s">
        <v>499</v>
      </c>
      <c r="H52" s="199">
        <v>4380379256</v>
      </c>
      <c r="I52" s="196" t="s">
        <v>73</v>
      </c>
      <c r="J52" s="196" t="s">
        <v>500</v>
      </c>
      <c r="K52" s="199">
        <v>46766116</v>
      </c>
      <c r="L52" s="199">
        <v>9017396407</v>
      </c>
      <c r="M52" s="199">
        <v>4380379256</v>
      </c>
      <c r="N52" s="196">
        <v>1</v>
      </c>
      <c r="O52" s="196" t="str">
        <f>IF(N52=1,"مجرد","متاهل")</f>
        <v>مجرد</v>
      </c>
      <c r="P52" s="196">
        <v>1</v>
      </c>
      <c r="Q52" s="196" t="s">
        <v>405</v>
      </c>
      <c r="R52" s="196" t="s">
        <v>319</v>
      </c>
      <c r="S52" s="196"/>
      <c r="T52" s="200" t="s">
        <v>501</v>
      </c>
      <c r="U52" s="201" t="s">
        <v>425</v>
      </c>
      <c r="V52" s="202">
        <v>6</v>
      </c>
      <c r="W52" s="203" t="s">
        <v>502</v>
      </c>
      <c r="X52" s="204" t="s">
        <v>403</v>
      </c>
      <c r="Y52" s="204" t="s">
        <v>404</v>
      </c>
      <c r="Z52" s="205">
        <v>2466985.06</v>
      </c>
      <c r="AA52" s="205">
        <v>71000</v>
      </c>
      <c r="AB52" s="205">
        <v>508528.94</v>
      </c>
      <c r="AC52" s="205">
        <f t="shared" si="9"/>
        <v>3046514</v>
      </c>
      <c r="AD52" s="206">
        <f>AC52*30</f>
        <v>91395420</v>
      </c>
      <c r="AE52" s="205">
        <v>9000000</v>
      </c>
      <c r="AF52" s="205">
        <f t="shared" si="10"/>
        <v>7166184</v>
      </c>
      <c r="AG52" s="205">
        <v>14000000</v>
      </c>
      <c r="AH52" s="205">
        <v>5000000</v>
      </c>
      <c r="AI52" s="206">
        <f t="shared" si="6"/>
        <v>35166184</v>
      </c>
      <c r="AJ52" s="206">
        <f>AI52+AD52</f>
        <v>126561604</v>
      </c>
      <c r="AK52" s="205"/>
      <c r="AL52" s="205">
        <v>0</v>
      </c>
      <c r="AM52" s="205"/>
      <c r="AN52" s="205">
        <v>0</v>
      </c>
      <c r="AO52" s="205">
        <v>23264288.833019495</v>
      </c>
      <c r="AP52" s="205"/>
      <c r="AQ52" s="207">
        <f t="shared" si="7"/>
        <v>149825892.8330195</v>
      </c>
    </row>
    <row r="53" spans="1:43" s="207" customFormat="1" ht="37.5" customHeight="1">
      <c r="A53" s="194">
        <v>1042</v>
      </c>
      <c r="B53" s="195">
        <v>51</v>
      </c>
      <c r="C53" s="195"/>
      <c r="D53" s="197" t="s">
        <v>629</v>
      </c>
      <c r="E53" s="198">
        <v>1</v>
      </c>
      <c r="F53" s="196" t="str">
        <f t="shared" si="5"/>
        <v>مرد</v>
      </c>
      <c r="G53" s="196" t="s">
        <v>127</v>
      </c>
      <c r="H53" s="199">
        <v>4380184420</v>
      </c>
      <c r="I53" s="196" t="s">
        <v>70</v>
      </c>
      <c r="J53" s="196" t="s">
        <v>128</v>
      </c>
      <c r="K53" s="199">
        <v>46749308</v>
      </c>
      <c r="L53" s="199">
        <v>1813296408</v>
      </c>
      <c r="M53" s="199">
        <v>4380184420</v>
      </c>
      <c r="N53" s="196">
        <v>1</v>
      </c>
      <c r="O53" s="196" t="str">
        <f>IF(N53=1,"متأهل","مجرد")</f>
        <v>متأهل</v>
      </c>
      <c r="P53" s="196">
        <v>1</v>
      </c>
      <c r="Q53" s="196" t="s">
        <v>434</v>
      </c>
      <c r="R53" s="196" t="s">
        <v>465</v>
      </c>
      <c r="S53" s="196" t="s">
        <v>414</v>
      </c>
      <c r="T53" s="200" t="s">
        <v>424</v>
      </c>
      <c r="U53" s="201" t="s">
        <v>425</v>
      </c>
      <c r="V53" s="202">
        <v>6</v>
      </c>
      <c r="W53" s="203" t="s">
        <v>503</v>
      </c>
      <c r="X53" s="204" t="s">
        <v>403</v>
      </c>
      <c r="Y53" s="204" t="s">
        <v>404</v>
      </c>
      <c r="Z53" s="205">
        <v>2466985.06</v>
      </c>
      <c r="AA53" s="205">
        <v>71000</v>
      </c>
      <c r="AB53" s="205">
        <v>448489.08</v>
      </c>
      <c r="AC53" s="205">
        <f t="shared" si="9"/>
        <v>2986474.14</v>
      </c>
      <c r="AD53" s="206">
        <f t="shared" si="2"/>
        <v>89594224.200000003</v>
      </c>
      <c r="AE53" s="205">
        <v>9000000</v>
      </c>
      <c r="AF53" s="205">
        <f t="shared" si="10"/>
        <v>7166184</v>
      </c>
      <c r="AG53" s="205">
        <v>14000000</v>
      </c>
      <c r="AH53" s="205">
        <v>5000000</v>
      </c>
      <c r="AI53" s="206">
        <f t="shared" si="6"/>
        <v>35166184</v>
      </c>
      <c r="AJ53" s="206">
        <f t="shared" si="4"/>
        <v>124760408.2</v>
      </c>
      <c r="AK53" s="205"/>
      <c r="AL53" s="205">
        <v>0</v>
      </c>
      <c r="AM53" s="205"/>
      <c r="AN53" s="205">
        <v>0</v>
      </c>
      <c r="AO53" s="205">
        <v>22805802.627299108</v>
      </c>
      <c r="AP53" s="205"/>
      <c r="AQ53" s="207">
        <f t="shared" si="7"/>
        <v>147566210.82729912</v>
      </c>
    </row>
    <row r="54" spans="1:43" s="207" customFormat="1" ht="37.5" customHeight="1">
      <c r="A54" s="194">
        <v>1152</v>
      </c>
      <c r="B54" s="195">
        <v>52</v>
      </c>
      <c r="C54" s="195"/>
      <c r="D54" s="197" t="s">
        <v>630</v>
      </c>
      <c r="E54" s="198">
        <v>2</v>
      </c>
      <c r="F54" s="196" t="str">
        <f t="shared" si="5"/>
        <v>زن</v>
      </c>
      <c r="G54" s="196" t="s">
        <v>504</v>
      </c>
      <c r="H54" s="199">
        <v>2776</v>
      </c>
      <c r="I54" s="196" t="s">
        <v>73</v>
      </c>
      <c r="J54" s="196" t="s">
        <v>505</v>
      </c>
      <c r="K54" s="199">
        <v>27251624</v>
      </c>
      <c r="L54" s="199">
        <v>8549500056</v>
      </c>
      <c r="M54" s="199">
        <v>4324148171</v>
      </c>
      <c r="N54" s="196">
        <v>1</v>
      </c>
      <c r="O54" s="196" t="str">
        <f>IF(N54=1,"مجرد","متاهل")</f>
        <v>مجرد</v>
      </c>
      <c r="P54" s="196">
        <v>1</v>
      </c>
      <c r="Q54" s="196"/>
      <c r="R54" s="196" t="s">
        <v>319</v>
      </c>
      <c r="S54" s="196"/>
      <c r="T54" s="196" t="s">
        <v>453</v>
      </c>
      <c r="U54" s="201" t="s">
        <v>454</v>
      </c>
      <c r="V54" s="202">
        <v>7</v>
      </c>
      <c r="W54" s="208">
        <v>1389</v>
      </c>
      <c r="X54" s="204" t="s">
        <v>403</v>
      </c>
      <c r="Y54" s="204" t="s">
        <v>404</v>
      </c>
      <c r="Z54" s="205">
        <v>2485397.2999999998</v>
      </c>
      <c r="AA54" s="205">
        <v>71200</v>
      </c>
      <c r="AB54" s="205">
        <v>378121.92</v>
      </c>
      <c r="AC54" s="205">
        <f t="shared" si="9"/>
        <v>2934719.2199999997</v>
      </c>
      <c r="AD54" s="206">
        <f t="shared" si="2"/>
        <v>88041576.599999994</v>
      </c>
      <c r="AE54" s="205">
        <v>9000000</v>
      </c>
      <c r="AF54" s="205">
        <f t="shared" si="10"/>
        <v>7166184</v>
      </c>
      <c r="AG54" s="205">
        <v>14000000</v>
      </c>
      <c r="AH54" s="205">
        <v>5000000</v>
      </c>
      <c r="AI54" s="206">
        <f t="shared" si="6"/>
        <v>35166184</v>
      </c>
      <c r="AJ54" s="206">
        <f t="shared" si="4"/>
        <v>123207760.59999999</v>
      </c>
      <c r="AK54" s="205"/>
      <c r="AL54" s="205">
        <v>0</v>
      </c>
      <c r="AM54" s="205"/>
      <c r="AN54" s="205">
        <v>0</v>
      </c>
      <c r="AO54" s="205">
        <v>22410583.236411739</v>
      </c>
      <c r="AP54" s="205"/>
      <c r="AQ54" s="207">
        <f t="shared" si="7"/>
        <v>145618343.83641174</v>
      </c>
    </row>
    <row r="55" spans="1:43" s="207" customFormat="1" ht="37.5" customHeight="1">
      <c r="A55" s="194">
        <v>1218</v>
      </c>
      <c r="B55" s="195">
        <v>53</v>
      </c>
      <c r="C55" s="195"/>
      <c r="D55" s="197" t="s">
        <v>631</v>
      </c>
      <c r="E55" s="198">
        <v>2</v>
      </c>
      <c r="F55" s="196" t="str">
        <f t="shared" si="5"/>
        <v>زن</v>
      </c>
      <c r="G55" s="196" t="s">
        <v>46</v>
      </c>
      <c r="H55" s="199">
        <v>12164</v>
      </c>
      <c r="I55" s="196" t="s">
        <v>73</v>
      </c>
      <c r="J55" s="196" t="s">
        <v>506</v>
      </c>
      <c r="K55" s="199">
        <v>27270214</v>
      </c>
      <c r="L55" s="199">
        <v>5172771572</v>
      </c>
      <c r="M55" s="199">
        <v>4324409188</v>
      </c>
      <c r="N55" s="196">
        <v>2</v>
      </c>
      <c r="O55" s="196" t="str">
        <f>IF(N55=1,"مجرد","متاهل")</f>
        <v>متاهل</v>
      </c>
      <c r="P55" s="196">
        <v>2</v>
      </c>
      <c r="Q55" s="196"/>
      <c r="R55" s="196" t="s">
        <v>302</v>
      </c>
      <c r="S55" s="196"/>
      <c r="T55" s="200" t="s">
        <v>401</v>
      </c>
      <c r="U55" s="201" t="s">
        <v>402</v>
      </c>
      <c r="V55" s="202">
        <v>2</v>
      </c>
      <c r="W55" s="203" t="s">
        <v>507</v>
      </c>
      <c r="X55" s="204" t="s">
        <v>403</v>
      </c>
      <c r="Y55" s="204" t="s">
        <v>404</v>
      </c>
      <c r="Z55" s="205">
        <v>2402538.56</v>
      </c>
      <c r="AA55" s="205">
        <v>70200</v>
      </c>
      <c r="AB55" s="205">
        <v>189273.24000000002</v>
      </c>
      <c r="AC55" s="205">
        <f t="shared" si="9"/>
        <v>2662011.8000000003</v>
      </c>
      <c r="AD55" s="206">
        <f t="shared" si="2"/>
        <v>79860354.000000015</v>
      </c>
      <c r="AE55" s="205">
        <v>9000000</v>
      </c>
      <c r="AF55" s="205">
        <f t="shared" si="10"/>
        <v>14332368</v>
      </c>
      <c r="AG55" s="205">
        <v>14000000</v>
      </c>
      <c r="AH55" s="205">
        <v>5000000</v>
      </c>
      <c r="AI55" s="206">
        <f t="shared" si="6"/>
        <v>42332368</v>
      </c>
      <c r="AJ55" s="206">
        <f t="shared" si="4"/>
        <v>122192722.00000001</v>
      </c>
      <c r="AK55" s="205"/>
      <c r="AL55" s="205">
        <v>0</v>
      </c>
      <c r="AM55" s="205"/>
      <c r="AN55" s="205">
        <v>0</v>
      </c>
      <c r="AO55" s="205">
        <v>20328090.201491319</v>
      </c>
      <c r="AP55" s="205"/>
      <c r="AQ55" s="207">
        <f t="shared" si="7"/>
        <v>142520812.20149133</v>
      </c>
    </row>
    <row r="56" spans="1:43" s="207" customFormat="1" ht="37.5" customHeight="1">
      <c r="A56" s="194">
        <v>1044</v>
      </c>
      <c r="B56" s="195">
        <v>54</v>
      </c>
      <c r="C56" s="195"/>
      <c r="D56" s="196" t="s">
        <v>632</v>
      </c>
      <c r="E56" s="198">
        <v>1</v>
      </c>
      <c r="F56" s="196" t="str">
        <f t="shared" si="5"/>
        <v>مرد</v>
      </c>
      <c r="G56" s="196" t="s">
        <v>129</v>
      </c>
      <c r="H56" s="199">
        <v>4</v>
      </c>
      <c r="I56" s="196" t="s">
        <v>130</v>
      </c>
      <c r="J56" s="196" t="s">
        <v>131</v>
      </c>
      <c r="K56" s="199">
        <v>26604505</v>
      </c>
      <c r="L56" s="199">
        <v>4448590093</v>
      </c>
      <c r="M56" s="199">
        <v>5809967401</v>
      </c>
      <c r="N56" s="196">
        <v>1</v>
      </c>
      <c r="O56" s="196" t="str">
        <f>IF(N56=1,"متأهل","مجرد")</f>
        <v>متأهل</v>
      </c>
      <c r="P56" s="196">
        <v>0</v>
      </c>
      <c r="Q56" s="196" t="s">
        <v>434</v>
      </c>
      <c r="R56" s="196" t="s">
        <v>423</v>
      </c>
      <c r="S56" s="196" t="s">
        <v>414</v>
      </c>
      <c r="T56" s="200" t="s">
        <v>401</v>
      </c>
      <c r="U56" s="201" t="s">
        <v>402</v>
      </c>
      <c r="V56" s="202">
        <v>7</v>
      </c>
      <c r="W56" s="203" t="s">
        <v>508</v>
      </c>
      <c r="X56" s="204" t="s">
        <v>403</v>
      </c>
      <c r="Y56" s="204" t="s">
        <v>404</v>
      </c>
      <c r="Z56" s="205">
        <v>2485397.2999999998</v>
      </c>
      <c r="AA56" s="205">
        <v>71200</v>
      </c>
      <c r="AB56" s="205">
        <v>624459.43999999994</v>
      </c>
      <c r="AC56" s="205">
        <f t="shared" si="9"/>
        <v>3181056.7399999998</v>
      </c>
      <c r="AD56" s="206">
        <f t="shared" si="2"/>
        <v>95431702.199999988</v>
      </c>
      <c r="AE56" s="205">
        <v>9000000</v>
      </c>
      <c r="AF56" s="205">
        <f t="shared" si="10"/>
        <v>0</v>
      </c>
      <c r="AG56" s="205">
        <v>14000000</v>
      </c>
      <c r="AH56" s="205">
        <v>5000000</v>
      </c>
      <c r="AI56" s="206">
        <f t="shared" si="6"/>
        <v>28000000</v>
      </c>
      <c r="AJ56" s="206">
        <f t="shared" si="4"/>
        <v>123431702.19999999</v>
      </c>
      <c r="AK56" s="205"/>
      <c r="AL56" s="205">
        <v>0</v>
      </c>
      <c r="AM56" s="205"/>
      <c r="AN56" s="205">
        <v>0</v>
      </c>
      <c r="AO56" s="205">
        <v>24291706.1249623</v>
      </c>
      <c r="AP56" s="205"/>
      <c r="AQ56" s="207">
        <f t="shared" si="7"/>
        <v>147723408.32496229</v>
      </c>
    </row>
    <row r="57" spans="1:43" s="207" customFormat="1" ht="37.5" customHeight="1">
      <c r="A57" s="194">
        <v>1156</v>
      </c>
      <c r="B57" s="195">
        <v>55</v>
      </c>
      <c r="C57" s="195"/>
      <c r="D57" s="197" t="s">
        <v>633</v>
      </c>
      <c r="E57" s="198">
        <v>2</v>
      </c>
      <c r="F57" s="196" t="str">
        <f t="shared" si="5"/>
        <v>زن</v>
      </c>
      <c r="G57" s="196" t="s">
        <v>46</v>
      </c>
      <c r="H57" s="199">
        <v>6716</v>
      </c>
      <c r="I57" s="196" t="s">
        <v>73</v>
      </c>
      <c r="J57" s="196" t="s">
        <v>509</v>
      </c>
      <c r="K57" s="199">
        <v>27251625</v>
      </c>
      <c r="L57" s="199">
        <v>4830354468</v>
      </c>
      <c r="M57" s="199">
        <v>4324187568</v>
      </c>
      <c r="N57" s="196">
        <v>2</v>
      </c>
      <c r="O57" s="196" t="str">
        <f t="shared" ref="O57:O62" si="11">IF(N57=1,"مجرد","متاهل")</f>
        <v>متاهل</v>
      </c>
      <c r="P57" s="196">
        <v>1</v>
      </c>
      <c r="Q57" s="196"/>
      <c r="R57" s="196" t="s">
        <v>319</v>
      </c>
      <c r="S57" s="196"/>
      <c r="T57" s="196" t="s">
        <v>453</v>
      </c>
      <c r="U57" s="201" t="s">
        <v>454</v>
      </c>
      <c r="V57" s="202">
        <v>7</v>
      </c>
      <c r="W57" s="208">
        <v>1386</v>
      </c>
      <c r="X57" s="204" t="s">
        <v>403</v>
      </c>
      <c r="Y57" s="204" t="s">
        <v>404</v>
      </c>
      <c r="Z57" s="205">
        <v>2485397.2999999998</v>
      </c>
      <c r="AA57" s="205">
        <v>71200</v>
      </c>
      <c r="AB57" s="205">
        <v>191969.44</v>
      </c>
      <c r="AC57" s="205">
        <f t="shared" si="9"/>
        <v>2748566.7399999998</v>
      </c>
      <c r="AD57" s="206">
        <f t="shared" si="2"/>
        <v>82457002.199999988</v>
      </c>
      <c r="AE57" s="205">
        <v>9000000</v>
      </c>
      <c r="AF57" s="205">
        <f t="shared" si="10"/>
        <v>7166184</v>
      </c>
      <c r="AG57" s="205">
        <v>14000000</v>
      </c>
      <c r="AH57" s="205">
        <v>5000000</v>
      </c>
      <c r="AI57" s="206">
        <f t="shared" si="6"/>
        <v>35166184</v>
      </c>
      <c r="AJ57" s="206">
        <f t="shared" si="4"/>
        <v>117623186.19999999</v>
      </c>
      <c r="AK57" s="205"/>
      <c r="AL57" s="205">
        <v>0</v>
      </c>
      <c r="AM57" s="205"/>
      <c r="AN57" s="205">
        <v>0</v>
      </c>
      <c r="AO57" s="205">
        <v>20989055.200859342</v>
      </c>
      <c r="AP57" s="205"/>
      <c r="AQ57" s="207">
        <f t="shared" si="7"/>
        <v>138612241.40085933</v>
      </c>
    </row>
    <row r="58" spans="1:43" s="207" customFormat="1" ht="37.5" customHeight="1">
      <c r="A58" s="194">
        <v>1196</v>
      </c>
      <c r="B58" s="195">
        <v>56</v>
      </c>
      <c r="C58" s="195"/>
      <c r="D58" s="197" t="s">
        <v>634</v>
      </c>
      <c r="E58" s="198">
        <v>2</v>
      </c>
      <c r="F58" s="196" t="str">
        <f t="shared" si="5"/>
        <v>زن</v>
      </c>
      <c r="G58" s="196" t="s">
        <v>354</v>
      </c>
      <c r="H58" s="199">
        <v>2650081007</v>
      </c>
      <c r="I58" s="196" t="s">
        <v>73</v>
      </c>
      <c r="J58" s="196" t="s">
        <v>510</v>
      </c>
      <c r="K58" s="199">
        <v>27258702</v>
      </c>
      <c r="L58" s="199">
        <v>4068281486</v>
      </c>
      <c r="M58" s="199" t="s">
        <v>355</v>
      </c>
      <c r="N58" s="196" t="s">
        <v>293</v>
      </c>
      <c r="O58" s="196" t="str">
        <f t="shared" si="11"/>
        <v>متاهل</v>
      </c>
      <c r="P58" s="196">
        <v>2</v>
      </c>
      <c r="Q58" s="196"/>
      <c r="R58" s="196" t="s">
        <v>302</v>
      </c>
      <c r="S58" s="196"/>
      <c r="T58" s="200" t="s">
        <v>401</v>
      </c>
      <c r="U58" s="201" t="s">
        <v>402</v>
      </c>
      <c r="V58" s="202">
        <v>7</v>
      </c>
      <c r="W58" s="208" t="s">
        <v>351</v>
      </c>
      <c r="X58" s="204" t="s">
        <v>403</v>
      </c>
      <c r="Y58" s="204" t="s">
        <v>404</v>
      </c>
      <c r="Z58" s="205">
        <v>2485397.2999999998</v>
      </c>
      <c r="AA58" s="205">
        <v>71200</v>
      </c>
      <c r="AB58" s="205">
        <v>730107.77999999991</v>
      </c>
      <c r="AC58" s="205">
        <f t="shared" si="9"/>
        <v>3286705.0799999996</v>
      </c>
      <c r="AD58" s="206">
        <f t="shared" si="2"/>
        <v>98601152.399999991</v>
      </c>
      <c r="AE58" s="205">
        <v>9000000</v>
      </c>
      <c r="AF58" s="205">
        <f t="shared" si="10"/>
        <v>14332368</v>
      </c>
      <c r="AG58" s="205">
        <v>14000000</v>
      </c>
      <c r="AH58" s="205">
        <v>5000000</v>
      </c>
      <c r="AI58" s="206">
        <f t="shared" si="6"/>
        <v>42332368</v>
      </c>
      <c r="AJ58" s="206">
        <f t="shared" si="4"/>
        <v>140933520.39999998</v>
      </c>
      <c r="AK58" s="205"/>
      <c r="AL58" s="205">
        <v>0</v>
      </c>
      <c r="AM58" s="205"/>
      <c r="AN58" s="205">
        <v>0</v>
      </c>
      <c r="AO58" s="205">
        <v>25098475.270447612</v>
      </c>
      <c r="AP58" s="205"/>
      <c r="AQ58" s="207">
        <f t="shared" si="7"/>
        <v>166031995.67044759</v>
      </c>
    </row>
    <row r="59" spans="1:43" s="207" customFormat="1" ht="37.5" customHeight="1">
      <c r="A59" s="194">
        <v>1145</v>
      </c>
      <c r="B59" s="195">
        <v>57</v>
      </c>
      <c r="C59" s="195"/>
      <c r="D59" s="197" t="s">
        <v>635</v>
      </c>
      <c r="E59" s="198">
        <v>1</v>
      </c>
      <c r="F59" s="196" t="str">
        <f t="shared" si="5"/>
        <v>مرد</v>
      </c>
      <c r="G59" s="196" t="s">
        <v>125</v>
      </c>
      <c r="H59" s="199">
        <v>561</v>
      </c>
      <c r="I59" s="196" t="s">
        <v>73</v>
      </c>
      <c r="J59" s="196" t="s">
        <v>290</v>
      </c>
      <c r="K59" s="199">
        <v>27077102</v>
      </c>
      <c r="L59" s="199">
        <v>1618769646</v>
      </c>
      <c r="M59" s="199">
        <v>4323461097</v>
      </c>
      <c r="N59" s="196">
        <v>2</v>
      </c>
      <c r="O59" s="196" t="str">
        <f t="shared" si="11"/>
        <v>متاهل</v>
      </c>
      <c r="P59" s="196">
        <v>0</v>
      </c>
      <c r="Q59" s="196" t="s">
        <v>405</v>
      </c>
      <c r="R59" s="196" t="s">
        <v>361</v>
      </c>
      <c r="S59" s="196" t="s">
        <v>407</v>
      </c>
      <c r="T59" s="200" t="s">
        <v>470</v>
      </c>
      <c r="U59" s="201" t="s">
        <v>471</v>
      </c>
      <c r="V59" s="202">
        <v>2</v>
      </c>
      <c r="W59" s="203" t="s">
        <v>511</v>
      </c>
      <c r="X59" s="204" t="s">
        <v>403</v>
      </c>
      <c r="Y59" s="204" t="s">
        <v>404</v>
      </c>
      <c r="Z59" s="205">
        <v>2402538.56</v>
      </c>
      <c r="AA59" s="205">
        <v>70200</v>
      </c>
      <c r="AB59" s="205">
        <v>698180.38</v>
      </c>
      <c r="AC59" s="205">
        <f t="shared" si="9"/>
        <v>3170918.94</v>
      </c>
      <c r="AD59" s="206">
        <f t="shared" si="2"/>
        <v>95127568.200000003</v>
      </c>
      <c r="AE59" s="205">
        <v>9000000</v>
      </c>
      <c r="AF59" s="205">
        <f t="shared" si="10"/>
        <v>0</v>
      </c>
      <c r="AG59" s="205">
        <v>14000000</v>
      </c>
      <c r="AH59" s="205">
        <v>5000000</v>
      </c>
      <c r="AI59" s="206">
        <f t="shared" si="6"/>
        <v>28000000</v>
      </c>
      <c r="AJ59" s="206">
        <f t="shared" si="4"/>
        <v>123127568.2</v>
      </c>
      <c r="AK59" s="205"/>
      <c r="AL59" s="205">
        <v>0</v>
      </c>
      <c r="AM59" s="205"/>
      <c r="AN59" s="205">
        <v>0</v>
      </c>
      <c r="AO59" s="205">
        <v>24214290.197337683</v>
      </c>
      <c r="AP59" s="205"/>
      <c r="AQ59" s="207">
        <f t="shared" si="7"/>
        <v>147341858.39733768</v>
      </c>
    </row>
    <row r="60" spans="1:43" s="207" customFormat="1" ht="37.5" customHeight="1">
      <c r="A60" s="194">
        <v>1131</v>
      </c>
      <c r="B60" s="195">
        <v>58</v>
      </c>
      <c r="C60" s="195"/>
      <c r="D60" s="197" t="s">
        <v>636</v>
      </c>
      <c r="E60" s="198">
        <v>1</v>
      </c>
      <c r="F60" s="196" t="str">
        <f t="shared" si="5"/>
        <v>مرد</v>
      </c>
      <c r="G60" s="196" t="s">
        <v>129</v>
      </c>
      <c r="H60" s="199">
        <v>2</v>
      </c>
      <c r="I60" s="196" t="s">
        <v>70</v>
      </c>
      <c r="J60" s="196" t="s">
        <v>132</v>
      </c>
      <c r="K60" s="199">
        <v>27139837</v>
      </c>
      <c r="L60" s="199">
        <v>1563271149</v>
      </c>
      <c r="M60" s="199">
        <v>5809959059</v>
      </c>
      <c r="N60" s="196">
        <v>2</v>
      </c>
      <c r="O60" s="196" t="str">
        <f t="shared" si="11"/>
        <v>متاهل</v>
      </c>
      <c r="P60" s="196">
        <v>1</v>
      </c>
      <c r="Q60" s="196" t="s">
        <v>405</v>
      </c>
      <c r="R60" s="196" t="s">
        <v>414</v>
      </c>
      <c r="S60" s="196" t="s">
        <v>407</v>
      </c>
      <c r="T60" s="200" t="s">
        <v>420</v>
      </c>
      <c r="U60" s="201" t="s">
        <v>421</v>
      </c>
      <c r="V60" s="202">
        <v>2</v>
      </c>
      <c r="W60" s="203" t="s">
        <v>298</v>
      </c>
      <c r="X60" s="204" t="s">
        <v>403</v>
      </c>
      <c r="Y60" s="204" t="s">
        <v>404</v>
      </c>
      <c r="Z60" s="205">
        <v>2402538.56</v>
      </c>
      <c r="AA60" s="205">
        <v>70200</v>
      </c>
      <c r="AB60" s="205">
        <v>603066.74</v>
      </c>
      <c r="AC60" s="205">
        <f t="shared" si="9"/>
        <v>3075805.3</v>
      </c>
      <c r="AD60" s="206">
        <f t="shared" si="2"/>
        <v>92274159</v>
      </c>
      <c r="AE60" s="205">
        <v>9000000</v>
      </c>
      <c r="AF60" s="205">
        <f t="shared" si="10"/>
        <v>7166184</v>
      </c>
      <c r="AG60" s="205">
        <v>14000000</v>
      </c>
      <c r="AH60" s="205">
        <v>5000000</v>
      </c>
      <c r="AI60" s="206">
        <f t="shared" si="6"/>
        <v>35166184</v>
      </c>
      <c r="AJ60" s="206">
        <f t="shared" si="4"/>
        <v>127440343</v>
      </c>
      <c r="AK60" s="205"/>
      <c r="AL60" s="205">
        <v>0</v>
      </c>
      <c r="AM60" s="205"/>
      <c r="AN60" s="205"/>
      <c r="AO60" s="205">
        <v>23487967.852218036</v>
      </c>
      <c r="AP60" s="205"/>
      <c r="AQ60" s="207">
        <f t="shared" si="7"/>
        <v>150928310.85221803</v>
      </c>
    </row>
    <row r="61" spans="1:43" s="207" customFormat="1" ht="37.5" customHeight="1">
      <c r="A61" s="194">
        <v>1046</v>
      </c>
      <c r="B61" s="195">
        <v>59</v>
      </c>
      <c r="C61" s="195"/>
      <c r="D61" s="197" t="s">
        <v>637</v>
      </c>
      <c r="E61" s="198">
        <v>2</v>
      </c>
      <c r="F61" s="196" t="str">
        <f t="shared" si="5"/>
        <v>زن</v>
      </c>
      <c r="G61" s="196" t="s">
        <v>133</v>
      </c>
      <c r="H61" s="199" t="s">
        <v>134</v>
      </c>
      <c r="I61" s="196" t="s">
        <v>135</v>
      </c>
      <c r="J61" s="196" t="s">
        <v>211</v>
      </c>
      <c r="K61" s="199">
        <v>27243621</v>
      </c>
      <c r="L61" s="199">
        <v>5196789326</v>
      </c>
      <c r="M61" s="199" t="s">
        <v>136</v>
      </c>
      <c r="N61" s="196">
        <v>2</v>
      </c>
      <c r="O61" s="196" t="str">
        <f t="shared" si="11"/>
        <v>متاهل</v>
      </c>
      <c r="P61" s="196">
        <v>1</v>
      </c>
      <c r="Q61" s="196" t="s">
        <v>428</v>
      </c>
      <c r="R61" s="196" t="s">
        <v>423</v>
      </c>
      <c r="S61" s="196" t="s">
        <v>299</v>
      </c>
      <c r="T61" s="200" t="s">
        <v>512</v>
      </c>
      <c r="U61" s="201" t="s">
        <v>513</v>
      </c>
      <c r="V61" s="202">
        <v>7</v>
      </c>
      <c r="W61" s="203" t="s">
        <v>479</v>
      </c>
      <c r="X61" s="204" t="s">
        <v>403</v>
      </c>
      <c r="Y61" s="204" t="s">
        <v>404</v>
      </c>
      <c r="Z61" s="205">
        <v>2485397.2999999998</v>
      </c>
      <c r="AA61" s="205">
        <v>71200</v>
      </c>
      <c r="AB61" s="205">
        <v>86864</v>
      </c>
      <c r="AC61" s="205">
        <f t="shared" si="9"/>
        <v>2643461.2999999998</v>
      </c>
      <c r="AD61" s="206">
        <f t="shared" si="2"/>
        <v>79303839</v>
      </c>
      <c r="AE61" s="205">
        <v>9000000</v>
      </c>
      <c r="AF61" s="205">
        <f t="shared" si="10"/>
        <v>7166184</v>
      </c>
      <c r="AG61" s="205">
        <v>14000000</v>
      </c>
      <c r="AH61" s="205">
        <v>5000000</v>
      </c>
      <c r="AI61" s="206">
        <f t="shared" si="6"/>
        <v>35166184</v>
      </c>
      <c r="AJ61" s="206">
        <f t="shared" si="4"/>
        <v>114470023</v>
      </c>
      <c r="AK61" s="205"/>
      <c r="AL61" s="205">
        <v>0</v>
      </c>
      <c r="AM61" s="205"/>
      <c r="AN61" s="205">
        <v>0</v>
      </c>
      <c r="AO61" s="205">
        <v>20186431.83721105</v>
      </c>
      <c r="AP61" s="205"/>
      <c r="AQ61" s="207">
        <f t="shared" si="7"/>
        <v>134656454.83721104</v>
      </c>
    </row>
    <row r="62" spans="1:43" s="207" customFormat="1" ht="37.5" customHeight="1">
      <c r="A62" s="194">
        <v>1167</v>
      </c>
      <c r="B62" s="195">
        <v>60</v>
      </c>
      <c r="C62" s="195"/>
      <c r="D62" s="197" t="s">
        <v>638</v>
      </c>
      <c r="E62" s="198">
        <v>2</v>
      </c>
      <c r="F62" s="196" t="str">
        <f t="shared" si="5"/>
        <v>زن</v>
      </c>
      <c r="G62" s="196" t="s">
        <v>514</v>
      </c>
      <c r="H62" s="199">
        <v>4880140678</v>
      </c>
      <c r="I62" s="196" t="s">
        <v>515</v>
      </c>
      <c r="J62" s="196" t="s">
        <v>516</v>
      </c>
      <c r="K62" s="199">
        <v>28321185</v>
      </c>
      <c r="L62" s="199">
        <v>9246614039</v>
      </c>
      <c r="M62" s="199">
        <v>4880140678</v>
      </c>
      <c r="N62" s="196">
        <v>2</v>
      </c>
      <c r="O62" s="196" t="str">
        <f t="shared" si="11"/>
        <v>متاهل</v>
      </c>
      <c r="P62" s="196">
        <v>1</v>
      </c>
      <c r="Q62" s="196"/>
      <c r="R62" s="196" t="s">
        <v>517</v>
      </c>
      <c r="S62" s="196"/>
      <c r="T62" s="200" t="s">
        <v>401</v>
      </c>
      <c r="U62" s="201" t="s">
        <v>402</v>
      </c>
      <c r="V62" s="202">
        <v>2</v>
      </c>
      <c r="W62" s="208" t="s">
        <v>308</v>
      </c>
      <c r="X62" s="204" t="s">
        <v>403</v>
      </c>
      <c r="Y62" s="204" t="s">
        <v>404</v>
      </c>
      <c r="Z62" s="205">
        <v>2402538.56</v>
      </c>
      <c r="AA62" s="205">
        <v>70200</v>
      </c>
      <c r="AB62" s="205">
        <v>0</v>
      </c>
      <c r="AC62" s="205">
        <f t="shared" si="9"/>
        <v>2472738.56</v>
      </c>
      <c r="AD62" s="206">
        <f t="shared" si="2"/>
        <v>74182156.799999997</v>
      </c>
      <c r="AE62" s="205">
        <v>9000000</v>
      </c>
      <c r="AF62" s="205">
        <f t="shared" si="10"/>
        <v>7166184</v>
      </c>
      <c r="AG62" s="205">
        <v>14000000</v>
      </c>
      <c r="AH62" s="205">
        <v>5000000</v>
      </c>
      <c r="AI62" s="206">
        <f t="shared" si="6"/>
        <v>35166184</v>
      </c>
      <c r="AJ62" s="206">
        <f t="shared" si="4"/>
        <v>109348340.8</v>
      </c>
      <c r="AK62" s="205"/>
      <c r="AL62" s="205">
        <v>0</v>
      </c>
      <c r="AM62" s="205"/>
      <c r="AN62" s="205">
        <v>0</v>
      </c>
      <c r="AO62" s="205">
        <v>18882730.907648776</v>
      </c>
      <c r="AP62" s="205"/>
      <c r="AQ62" s="207">
        <f t="shared" si="7"/>
        <v>128231071.70764877</v>
      </c>
    </row>
    <row r="63" spans="1:43" s="207" customFormat="1" ht="37.5" customHeight="1">
      <c r="A63" s="194">
        <v>1048</v>
      </c>
      <c r="B63" s="195">
        <v>61</v>
      </c>
      <c r="C63" s="195"/>
      <c r="D63" s="196" t="s">
        <v>639</v>
      </c>
      <c r="E63" s="198">
        <v>1</v>
      </c>
      <c r="F63" s="196" t="str">
        <f t="shared" si="5"/>
        <v>مرد</v>
      </c>
      <c r="G63" s="196" t="s">
        <v>137</v>
      </c>
      <c r="H63" s="199">
        <v>6300006786</v>
      </c>
      <c r="I63" s="196" t="s">
        <v>138</v>
      </c>
      <c r="J63" s="196" t="s">
        <v>139</v>
      </c>
      <c r="K63" s="199">
        <v>26608046</v>
      </c>
      <c r="L63" s="199">
        <v>8568014273</v>
      </c>
      <c r="M63" s="199">
        <v>6300006786</v>
      </c>
      <c r="N63" s="196">
        <v>1</v>
      </c>
      <c r="O63" s="196" t="str">
        <f>IF(N63=1,"متأهل","مجرد")</f>
        <v>متأهل</v>
      </c>
      <c r="P63" s="196">
        <v>1</v>
      </c>
      <c r="Q63" s="196" t="s">
        <v>419</v>
      </c>
      <c r="R63" s="196" t="s">
        <v>414</v>
      </c>
      <c r="S63" s="196" t="s">
        <v>414</v>
      </c>
      <c r="T63" s="200" t="s">
        <v>401</v>
      </c>
      <c r="U63" s="201" t="s">
        <v>402</v>
      </c>
      <c r="V63" s="202">
        <v>2</v>
      </c>
      <c r="W63" s="203" t="s">
        <v>518</v>
      </c>
      <c r="X63" s="204" t="s">
        <v>403</v>
      </c>
      <c r="Y63" s="204" t="s">
        <v>404</v>
      </c>
      <c r="Z63" s="205">
        <v>2402538.56</v>
      </c>
      <c r="AA63" s="205">
        <v>70200</v>
      </c>
      <c r="AB63" s="205">
        <v>0</v>
      </c>
      <c r="AC63" s="205">
        <f t="shared" si="9"/>
        <v>2472738.56</v>
      </c>
      <c r="AD63" s="206">
        <f t="shared" si="2"/>
        <v>74182156.799999997</v>
      </c>
      <c r="AE63" s="205">
        <v>9000000</v>
      </c>
      <c r="AF63" s="205">
        <f t="shared" si="10"/>
        <v>7166184</v>
      </c>
      <c r="AG63" s="205">
        <v>14000000</v>
      </c>
      <c r="AH63" s="205">
        <v>5000000</v>
      </c>
      <c r="AI63" s="206">
        <f t="shared" si="6"/>
        <v>35166184</v>
      </c>
      <c r="AJ63" s="206">
        <f t="shared" si="4"/>
        <v>109348340.8</v>
      </c>
      <c r="AK63" s="205"/>
      <c r="AL63" s="205">
        <v>0</v>
      </c>
      <c r="AM63" s="205"/>
      <c r="AN63" s="205">
        <v>0</v>
      </c>
      <c r="AO63" s="205">
        <v>18882730.907648776</v>
      </c>
      <c r="AP63" s="205"/>
      <c r="AQ63" s="207">
        <f t="shared" si="7"/>
        <v>128231071.70764877</v>
      </c>
    </row>
    <row r="64" spans="1:43" s="207" customFormat="1" ht="37.5" customHeight="1">
      <c r="A64" s="194">
        <v>1177</v>
      </c>
      <c r="B64" s="195">
        <v>62</v>
      </c>
      <c r="C64" s="195"/>
      <c r="D64" s="197" t="s">
        <v>640</v>
      </c>
      <c r="E64" s="198">
        <v>2</v>
      </c>
      <c r="F64" s="196" t="str">
        <f t="shared" si="5"/>
        <v>زن</v>
      </c>
      <c r="G64" s="196" t="s">
        <v>358</v>
      </c>
      <c r="H64" s="199">
        <v>7691</v>
      </c>
      <c r="I64" s="196" t="s">
        <v>98</v>
      </c>
      <c r="J64" s="196" t="s">
        <v>519</v>
      </c>
      <c r="K64" s="199">
        <v>27350867</v>
      </c>
      <c r="L64" s="199">
        <v>8638682556</v>
      </c>
      <c r="M64" s="199">
        <v>5598937451</v>
      </c>
      <c r="N64" s="196">
        <v>1</v>
      </c>
      <c r="O64" s="196" t="str">
        <f t="shared" ref="O64:O77" si="12">IF(N64=1,"مجرد","متاهل")</f>
        <v>مجرد</v>
      </c>
      <c r="P64" s="196">
        <v>0</v>
      </c>
      <c r="Q64" s="196"/>
      <c r="R64" s="196" t="s">
        <v>299</v>
      </c>
      <c r="S64" s="196"/>
      <c r="T64" s="200" t="s">
        <v>401</v>
      </c>
      <c r="U64" s="201" t="s">
        <v>402</v>
      </c>
      <c r="V64" s="202">
        <v>7</v>
      </c>
      <c r="W64" s="208" t="s">
        <v>316</v>
      </c>
      <c r="X64" s="204" t="s">
        <v>403</v>
      </c>
      <c r="Y64" s="204" t="s">
        <v>404</v>
      </c>
      <c r="Z64" s="205">
        <v>2485397.2999999998</v>
      </c>
      <c r="AA64" s="205">
        <v>71200</v>
      </c>
      <c r="AB64" s="205">
        <v>624459.43999999994</v>
      </c>
      <c r="AC64" s="205">
        <f t="shared" si="9"/>
        <v>3181056.7399999998</v>
      </c>
      <c r="AD64" s="206">
        <f t="shared" si="2"/>
        <v>95431702.199999988</v>
      </c>
      <c r="AE64" s="205">
        <v>9000000</v>
      </c>
      <c r="AF64" s="205">
        <f t="shared" si="10"/>
        <v>0</v>
      </c>
      <c r="AG64" s="205">
        <v>14000000</v>
      </c>
      <c r="AH64" s="205">
        <v>5000000</v>
      </c>
      <c r="AI64" s="206">
        <f t="shared" si="6"/>
        <v>28000000</v>
      </c>
      <c r="AJ64" s="206">
        <f t="shared" si="4"/>
        <v>123431702.19999999</v>
      </c>
      <c r="AK64" s="205"/>
      <c r="AL64" s="205">
        <v>0</v>
      </c>
      <c r="AM64" s="205"/>
      <c r="AN64" s="205">
        <v>0</v>
      </c>
      <c r="AO64" s="205">
        <v>24291706.1249623</v>
      </c>
      <c r="AP64" s="205"/>
      <c r="AQ64" s="207">
        <f t="shared" si="7"/>
        <v>147723408.32496229</v>
      </c>
    </row>
    <row r="65" spans="1:43" s="207" customFormat="1" ht="37.5" customHeight="1">
      <c r="A65" s="194">
        <v>1141</v>
      </c>
      <c r="B65" s="195">
        <v>63</v>
      </c>
      <c r="C65" s="195"/>
      <c r="D65" s="197" t="s">
        <v>641</v>
      </c>
      <c r="E65" s="198">
        <v>1</v>
      </c>
      <c r="F65" s="196" t="str">
        <f t="shared" si="5"/>
        <v>مرد</v>
      </c>
      <c r="G65" s="196" t="s">
        <v>282</v>
      </c>
      <c r="H65" s="199">
        <v>12742</v>
      </c>
      <c r="I65" s="196" t="s">
        <v>73</v>
      </c>
      <c r="J65" s="196" t="s">
        <v>283</v>
      </c>
      <c r="K65" s="199">
        <v>27272297</v>
      </c>
      <c r="L65" s="199">
        <v>8619994686</v>
      </c>
      <c r="M65" s="199">
        <v>4324247714</v>
      </c>
      <c r="N65" s="196">
        <v>2</v>
      </c>
      <c r="O65" s="196" t="str">
        <f t="shared" si="12"/>
        <v>متاهل</v>
      </c>
      <c r="P65" s="196">
        <v>0</v>
      </c>
      <c r="Q65" s="196" t="s">
        <v>520</v>
      </c>
      <c r="R65" s="196" t="s">
        <v>319</v>
      </c>
      <c r="S65" s="196" t="s">
        <v>465</v>
      </c>
      <c r="T65" s="200" t="s">
        <v>424</v>
      </c>
      <c r="U65" s="201" t="s">
        <v>425</v>
      </c>
      <c r="V65" s="202">
        <v>2</v>
      </c>
      <c r="W65" s="203" t="s">
        <v>521</v>
      </c>
      <c r="X65" s="204" t="s">
        <v>403</v>
      </c>
      <c r="Y65" s="204" t="s">
        <v>404</v>
      </c>
      <c r="Z65" s="205">
        <v>2402538.56</v>
      </c>
      <c r="AA65" s="205">
        <v>70200</v>
      </c>
      <c r="AB65" s="205">
        <v>0</v>
      </c>
      <c r="AC65" s="205">
        <f t="shared" si="9"/>
        <v>2472738.56</v>
      </c>
      <c r="AD65" s="206">
        <f t="shared" si="2"/>
        <v>74182156.799999997</v>
      </c>
      <c r="AE65" s="205">
        <v>9000000</v>
      </c>
      <c r="AF65" s="205">
        <f t="shared" si="10"/>
        <v>0</v>
      </c>
      <c r="AG65" s="205">
        <v>14000000</v>
      </c>
      <c r="AH65" s="205">
        <v>5000000</v>
      </c>
      <c r="AI65" s="206">
        <f t="shared" si="6"/>
        <v>28000000</v>
      </c>
      <c r="AJ65" s="206">
        <f t="shared" si="4"/>
        <v>102182156.8</v>
      </c>
      <c r="AK65" s="205"/>
      <c r="AL65" s="205">
        <v>0</v>
      </c>
      <c r="AM65" s="205"/>
      <c r="AN65" s="205">
        <v>0</v>
      </c>
      <c r="AO65" s="205">
        <v>18882730.907648776</v>
      </c>
      <c r="AP65" s="205"/>
      <c r="AQ65" s="207">
        <f t="shared" si="7"/>
        <v>121064887.70764877</v>
      </c>
    </row>
    <row r="66" spans="1:43" s="207" customFormat="1" ht="37.5" customHeight="1">
      <c r="A66" s="194">
        <v>1054</v>
      </c>
      <c r="B66" s="195">
        <v>64</v>
      </c>
      <c r="C66" s="195"/>
      <c r="D66" s="197" t="s">
        <v>642</v>
      </c>
      <c r="E66" s="198">
        <v>1</v>
      </c>
      <c r="F66" s="196" t="str">
        <f t="shared" si="5"/>
        <v>مرد</v>
      </c>
      <c r="G66" s="196" t="s">
        <v>140</v>
      </c>
      <c r="H66" s="199" t="s">
        <v>141</v>
      </c>
      <c r="I66" s="196" t="s">
        <v>95</v>
      </c>
      <c r="J66" s="196" t="s">
        <v>212</v>
      </c>
      <c r="K66" s="199">
        <v>28929946</v>
      </c>
      <c r="L66" s="199">
        <v>8437714378</v>
      </c>
      <c r="M66" s="199" t="s">
        <v>141</v>
      </c>
      <c r="N66" s="196">
        <v>2</v>
      </c>
      <c r="O66" s="196" t="str">
        <f t="shared" si="12"/>
        <v>متاهل</v>
      </c>
      <c r="P66" s="196">
        <v>1</v>
      </c>
      <c r="Q66" s="196" t="s">
        <v>405</v>
      </c>
      <c r="R66" s="196" t="s">
        <v>406</v>
      </c>
      <c r="S66" s="196" t="s">
        <v>522</v>
      </c>
      <c r="T66" s="200" t="s">
        <v>447</v>
      </c>
      <c r="U66" s="201" t="s">
        <v>448</v>
      </c>
      <c r="V66" s="202">
        <v>13</v>
      </c>
      <c r="W66" s="203" t="s">
        <v>523</v>
      </c>
      <c r="X66" s="204" t="s">
        <v>403</v>
      </c>
      <c r="Y66" s="204" t="s">
        <v>404</v>
      </c>
      <c r="Z66" s="205">
        <v>2651116</v>
      </c>
      <c r="AA66" s="205">
        <v>72800</v>
      </c>
      <c r="AB66" s="205">
        <v>605899.57999999996</v>
      </c>
      <c r="AC66" s="205">
        <f t="shared" si="9"/>
        <v>3329815.58</v>
      </c>
      <c r="AD66" s="206">
        <f t="shared" si="2"/>
        <v>99894467.400000006</v>
      </c>
      <c r="AE66" s="205">
        <v>9000000</v>
      </c>
      <c r="AF66" s="205">
        <f t="shared" si="10"/>
        <v>7166184</v>
      </c>
      <c r="AG66" s="205">
        <v>14000000</v>
      </c>
      <c r="AH66" s="205">
        <v>5000000</v>
      </c>
      <c r="AI66" s="206">
        <f t="shared" si="6"/>
        <v>35166184</v>
      </c>
      <c r="AJ66" s="206">
        <f t="shared" si="4"/>
        <v>135060651.40000001</v>
      </c>
      <c r="AK66" s="205"/>
      <c r="AL66" s="205">
        <v>0</v>
      </c>
      <c r="AM66" s="205"/>
      <c r="AN66" s="205">
        <v>0</v>
      </c>
      <c r="AO66" s="205">
        <v>25427682.726489469</v>
      </c>
      <c r="AP66" s="205"/>
      <c r="AQ66" s="207">
        <f t="shared" si="7"/>
        <v>160488334.12648946</v>
      </c>
    </row>
    <row r="67" spans="1:43" s="207" customFormat="1" ht="37.5" customHeight="1">
      <c r="A67" s="194">
        <v>1229</v>
      </c>
      <c r="B67" s="195">
        <v>65</v>
      </c>
      <c r="C67" s="195"/>
      <c r="D67" s="197" t="s">
        <v>643</v>
      </c>
      <c r="E67" s="198">
        <v>2</v>
      </c>
      <c r="F67" s="196" t="str">
        <f t="shared" si="5"/>
        <v>زن</v>
      </c>
      <c r="G67" s="196" t="s">
        <v>39</v>
      </c>
      <c r="H67" s="199">
        <v>3267</v>
      </c>
      <c r="I67" s="196" t="s">
        <v>73</v>
      </c>
      <c r="J67" s="196" t="s">
        <v>524</v>
      </c>
      <c r="K67" s="199">
        <v>27354478</v>
      </c>
      <c r="L67" s="199">
        <v>9201034416</v>
      </c>
      <c r="M67" s="199">
        <v>5099142044</v>
      </c>
      <c r="N67" s="196">
        <v>2</v>
      </c>
      <c r="O67" s="196" t="str">
        <f t="shared" si="12"/>
        <v>متاهل</v>
      </c>
      <c r="P67" s="196">
        <v>2</v>
      </c>
      <c r="Q67" s="196"/>
      <c r="R67" s="196" t="s">
        <v>319</v>
      </c>
      <c r="S67" s="196"/>
      <c r="T67" s="200" t="s">
        <v>401</v>
      </c>
      <c r="U67" s="201" t="s">
        <v>402</v>
      </c>
      <c r="V67" s="202">
        <v>7</v>
      </c>
      <c r="W67" s="203" t="s">
        <v>309</v>
      </c>
      <c r="X67" s="204" t="s">
        <v>403</v>
      </c>
      <c r="Y67" s="204" t="s">
        <v>404</v>
      </c>
      <c r="Z67" s="205">
        <v>2485397.2999999998</v>
      </c>
      <c r="AA67" s="205">
        <v>71200</v>
      </c>
      <c r="AB67" s="205">
        <v>730107.77999999991</v>
      </c>
      <c r="AC67" s="205">
        <f t="shared" ref="AC67:AC98" si="13">SUM(Z67:AB67)</f>
        <v>3286705.0799999996</v>
      </c>
      <c r="AD67" s="206">
        <f t="shared" ref="AD67:AD119" si="14">AC67*30</f>
        <v>98601152.399999991</v>
      </c>
      <c r="AE67" s="205">
        <v>9000000</v>
      </c>
      <c r="AF67" s="205">
        <f t="shared" ref="AF67:AF98" si="15">P67*7166184</f>
        <v>14332368</v>
      </c>
      <c r="AG67" s="205">
        <v>14000000</v>
      </c>
      <c r="AH67" s="205">
        <v>5000000</v>
      </c>
      <c r="AI67" s="206">
        <f t="shared" si="6"/>
        <v>42332368</v>
      </c>
      <c r="AJ67" s="206">
        <f t="shared" ref="AJ67:AJ119" si="16">AI67+AD67</f>
        <v>140933520.39999998</v>
      </c>
      <c r="AK67" s="205"/>
      <c r="AL67" s="205">
        <v>0</v>
      </c>
      <c r="AM67" s="205"/>
      <c r="AN67" s="205">
        <v>0</v>
      </c>
      <c r="AO67" s="205">
        <v>25098475.270447612</v>
      </c>
      <c r="AP67" s="205"/>
      <c r="AQ67" s="207">
        <f t="shared" si="7"/>
        <v>166031995.67044759</v>
      </c>
    </row>
    <row r="68" spans="1:43" s="207" customFormat="1" ht="37.5" customHeight="1">
      <c r="A68" s="194">
        <v>1056</v>
      </c>
      <c r="B68" s="195">
        <v>66</v>
      </c>
      <c r="C68" s="195"/>
      <c r="D68" s="197" t="s">
        <v>644</v>
      </c>
      <c r="E68" s="198">
        <v>1</v>
      </c>
      <c r="F68" s="196" t="str">
        <f t="shared" ref="F68:F119" si="17">IF(E68=1,"مرد","زن")</f>
        <v>مرد</v>
      </c>
      <c r="G68" s="196" t="s">
        <v>142</v>
      </c>
      <c r="H68" s="199" t="s">
        <v>143</v>
      </c>
      <c r="I68" s="196" t="s">
        <v>81</v>
      </c>
      <c r="J68" s="196" t="s">
        <v>213</v>
      </c>
      <c r="K68" s="199">
        <v>27245384</v>
      </c>
      <c r="L68" s="199">
        <v>5196759081</v>
      </c>
      <c r="M68" s="199">
        <v>4283632971</v>
      </c>
      <c r="N68" s="196">
        <v>2</v>
      </c>
      <c r="O68" s="196" t="str">
        <f t="shared" si="12"/>
        <v>متاهل</v>
      </c>
      <c r="P68" s="196">
        <v>1</v>
      </c>
      <c r="Q68" s="196" t="s">
        <v>405</v>
      </c>
      <c r="R68" s="196" t="s">
        <v>406</v>
      </c>
      <c r="S68" s="196" t="s">
        <v>429</v>
      </c>
      <c r="T68" s="200" t="s">
        <v>430</v>
      </c>
      <c r="U68" s="201" t="s">
        <v>431</v>
      </c>
      <c r="V68" s="202">
        <v>13</v>
      </c>
      <c r="W68" s="203" t="s">
        <v>314</v>
      </c>
      <c r="X68" s="204" t="s">
        <v>403</v>
      </c>
      <c r="Y68" s="204" t="s">
        <v>404</v>
      </c>
      <c r="Z68" s="205">
        <v>2651116</v>
      </c>
      <c r="AA68" s="205">
        <v>72800</v>
      </c>
      <c r="AB68" s="205">
        <v>532987.5</v>
      </c>
      <c r="AC68" s="205">
        <f t="shared" si="13"/>
        <v>3256903.5</v>
      </c>
      <c r="AD68" s="206">
        <f t="shared" si="14"/>
        <v>97707105</v>
      </c>
      <c r="AE68" s="205">
        <v>9000000</v>
      </c>
      <c r="AF68" s="205">
        <f t="shared" si="15"/>
        <v>7166184</v>
      </c>
      <c r="AG68" s="205">
        <v>14000000</v>
      </c>
      <c r="AH68" s="205">
        <v>5000000</v>
      </c>
      <c r="AI68" s="206">
        <f t="shared" ref="AI68:AI119" si="18">SUM(AE68:AH68)</f>
        <v>35166184</v>
      </c>
      <c r="AJ68" s="206">
        <f t="shared" si="16"/>
        <v>132873289</v>
      </c>
      <c r="AK68" s="205"/>
      <c r="AL68" s="205">
        <v>0</v>
      </c>
      <c r="AM68" s="205"/>
      <c r="AN68" s="205">
        <v>0</v>
      </c>
      <c r="AO68" s="205">
        <v>24870899.567594998</v>
      </c>
      <c r="AP68" s="205"/>
      <c r="AQ68" s="207">
        <f t="shared" ref="AQ68:AQ119" si="19">AJ68+AM68+AN68+AO68</f>
        <v>157744188.56759501</v>
      </c>
    </row>
    <row r="69" spans="1:43" s="207" customFormat="1" ht="37.5" customHeight="1">
      <c r="A69" s="194">
        <v>1197</v>
      </c>
      <c r="B69" s="195">
        <v>67</v>
      </c>
      <c r="C69" s="195"/>
      <c r="D69" s="197" t="s">
        <v>645</v>
      </c>
      <c r="E69" s="198">
        <v>1</v>
      </c>
      <c r="F69" s="196" t="str">
        <f t="shared" si="17"/>
        <v>مرد</v>
      </c>
      <c r="G69" s="196" t="s">
        <v>329</v>
      </c>
      <c r="H69" s="199">
        <v>881</v>
      </c>
      <c r="I69" s="196" t="s">
        <v>73</v>
      </c>
      <c r="J69" s="196" t="s">
        <v>525</v>
      </c>
      <c r="K69" s="199">
        <v>27051285</v>
      </c>
      <c r="L69" s="199">
        <v>2157881933</v>
      </c>
      <c r="M69" s="199" t="s">
        <v>356</v>
      </c>
      <c r="N69" s="196" t="s">
        <v>293</v>
      </c>
      <c r="O69" s="196" t="str">
        <f t="shared" si="12"/>
        <v>متاهل</v>
      </c>
      <c r="P69" s="196">
        <v>0</v>
      </c>
      <c r="Q69" s="196" t="s">
        <v>405</v>
      </c>
      <c r="R69" s="196" t="s">
        <v>319</v>
      </c>
      <c r="S69" s="196"/>
      <c r="T69" s="200" t="s">
        <v>401</v>
      </c>
      <c r="U69" s="201" t="s">
        <v>402</v>
      </c>
      <c r="V69" s="202">
        <v>6</v>
      </c>
      <c r="W69" s="208" t="s">
        <v>357</v>
      </c>
      <c r="X69" s="204" t="s">
        <v>403</v>
      </c>
      <c r="Y69" s="204" t="s">
        <v>404</v>
      </c>
      <c r="Z69" s="205">
        <v>2466985.06</v>
      </c>
      <c r="AA69" s="205">
        <v>71000</v>
      </c>
      <c r="AB69" s="205">
        <v>0</v>
      </c>
      <c r="AC69" s="205">
        <f t="shared" si="13"/>
        <v>2537985.06</v>
      </c>
      <c r="AD69" s="206">
        <f t="shared" si="14"/>
        <v>76139551.799999997</v>
      </c>
      <c r="AE69" s="205">
        <v>9000000</v>
      </c>
      <c r="AF69" s="205">
        <f t="shared" si="15"/>
        <v>0</v>
      </c>
      <c r="AG69" s="205">
        <v>14000000</v>
      </c>
      <c r="AH69" s="205">
        <v>5000000</v>
      </c>
      <c r="AI69" s="206">
        <f t="shared" si="18"/>
        <v>28000000</v>
      </c>
      <c r="AJ69" s="206">
        <f t="shared" si="16"/>
        <v>104139551.8</v>
      </c>
      <c r="AK69" s="205"/>
      <c r="AL69" s="205">
        <v>0</v>
      </c>
      <c r="AM69" s="205">
        <v>11471480</v>
      </c>
      <c r="AN69" s="205">
        <v>6000000</v>
      </c>
      <c r="AO69" s="205">
        <v>19380976.909913532</v>
      </c>
      <c r="AP69" s="205"/>
      <c r="AQ69" s="207">
        <f t="shared" si="19"/>
        <v>140992008.70991352</v>
      </c>
    </row>
    <row r="70" spans="1:43" s="207" customFormat="1" ht="37.5" customHeight="1">
      <c r="A70" s="194">
        <v>1198</v>
      </c>
      <c r="B70" s="195">
        <v>68</v>
      </c>
      <c r="C70" s="195"/>
      <c r="D70" s="197" t="s">
        <v>646</v>
      </c>
      <c r="E70" s="198">
        <v>1</v>
      </c>
      <c r="F70" s="196" t="str">
        <f t="shared" si="17"/>
        <v>مرد</v>
      </c>
      <c r="G70" s="196" t="s">
        <v>358</v>
      </c>
      <c r="H70" s="199">
        <v>257</v>
      </c>
      <c r="I70" s="196" t="s">
        <v>73</v>
      </c>
      <c r="J70" s="196" t="s">
        <v>526</v>
      </c>
      <c r="K70" s="199">
        <v>26554823</v>
      </c>
      <c r="L70" s="199">
        <v>2157880171</v>
      </c>
      <c r="M70" s="199" t="s">
        <v>359</v>
      </c>
      <c r="N70" s="196" t="s">
        <v>293</v>
      </c>
      <c r="O70" s="196" t="str">
        <f t="shared" si="12"/>
        <v>متاهل</v>
      </c>
      <c r="P70" s="196">
        <v>0</v>
      </c>
      <c r="Q70" s="196" t="s">
        <v>405</v>
      </c>
      <c r="R70" s="196" t="s">
        <v>361</v>
      </c>
      <c r="S70" s="196"/>
      <c r="T70" s="200" t="s">
        <v>401</v>
      </c>
      <c r="U70" s="201" t="s">
        <v>402</v>
      </c>
      <c r="V70" s="202">
        <v>6</v>
      </c>
      <c r="W70" s="208" t="s">
        <v>360</v>
      </c>
      <c r="X70" s="204" t="s">
        <v>403</v>
      </c>
      <c r="Y70" s="204" t="s">
        <v>404</v>
      </c>
      <c r="Z70" s="205">
        <v>2466985.06</v>
      </c>
      <c r="AA70" s="205">
        <v>71000</v>
      </c>
      <c r="AB70" s="205">
        <v>0</v>
      </c>
      <c r="AC70" s="205">
        <f t="shared" si="13"/>
        <v>2537985.06</v>
      </c>
      <c r="AD70" s="206">
        <f t="shared" si="14"/>
        <v>76139551.799999997</v>
      </c>
      <c r="AE70" s="205">
        <v>9000000</v>
      </c>
      <c r="AF70" s="205">
        <f t="shared" si="15"/>
        <v>0</v>
      </c>
      <c r="AG70" s="205">
        <v>14000000</v>
      </c>
      <c r="AH70" s="205">
        <v>5000000</v>
      </c>
      <c r="AI70" s="206">
        <f t="shared" si="18"/>
        <v>28000000</v>
      </c>
      <c r="AJ70" s="206">
        <f t="shared" si="16"/>
        <v>104139551.8</v>
      </c>
      <c r="AK70" s="205"/>
      <c r="AL70" s="205">
        <v>0</v>
      </c>
      <c r="AM70" s="205"/>
      <c r="AN70" s="205">
        <v>0</v>
      </c>
      <c r="AO70" s="205">
        <v>19380976.909913532</v>
      </c>
      <c r="AP70" s="205"/>
      <c r="AQ70" s="207">
        <f t="shared" si="19"/>
        <v>123520528.70991352</v>
      </c>
    </row>
    <row r="71" spans="1:43" s="207" customFormat="1" ht="37.5" customHeight="1">
      <c r="A71" s="194">
        <v>1199</v>
      </c>
      <c r="B71" s="195">
        <v>69</v>
      </c>
      <c r="C71" s="195"/>
      <c r="D71" s="197" t="s">
        <v>647</v>
      </c>
      <c r="E71" s="198">
        <v>1</v>
      </c>
      <c r="F71" s="196" t="str">
        <f t="shared" si="17"/>
        <v>مرد</v>
      </c>
      <c r="G71" s="196" t="s">
        <v>358</v>
      </c>
      <c r="H71" s="199">
        <v>216</v>
      </c>
      <c r="I71" s="196" t="s">
        <v>73</v>
      </c>
      <c r="J71" s="196" t="s">
        <v>527</v>
      </c>
      <c r="K71" s="199">
        <v>26549260</v>
      </c>
      <c r="L71" s="199">
        <v>6802794850</v>
      </c>
      <c r="M71" s="199" t="s">
        <v>362</v>
      </c>
      <c r="N71" s="196" t="s">
        <v>293</v>
      </c>
      <c r="O71" s="196" t="str">
        <f t="shared" si="12"/>
        <v>متاهل</v>
      </c>
      <c r="P71" s="196">
        <v>2</v>
      </c>
      <c r="Q71" s="196" t="s">
        <v>405</v>
      </c>
      <c r="R71" s="196" t="s">
        <v>361</v>
      </c>
      <c r="S71" s="196"/>
      <c r="T71" s="200" t="s">
        <v>401</v>
      </c>
      <c r="U71" s="201" t="s">
        <v>402</v>
      </c>
      <c r="V71" s="202">
        <v>13</v>
      </c>
      <c r="W71" s="208" t="s">
        <v>363</v>
      </c>
      <c r="X71" s="204" t="s">
        <v>403</v>
      </c>
      <c r="Y71" s="204" t="s">
        <v>404</v>
      </c>
      <c r="Z71" s="205">
        <v>2651116</v>
      </c>
      <c r="AA71" s="205">
        <v>72800</v>
      </c>
      <c r="AB71" s="205">
        <v>781251.4</v>
      </c>
      <c r="AC71" s="205">
        <f t="shared" si="13"/>
        <v>3505167.4</v>
      </c>
      <c r="AD71" s="206">
        <f t="shared" si="14"/>
        <v>105155022</v>
      </c>
      <c r="AE71" s="205">
        <v>9000000</v>
      </c>
      <c r="AF71" s="205">
        <f t="shared" si="15"/>
        <v>14332368</v>
      </c>
      <c r="AG71" s="205">
        <v>14000000</v>
      </c>
      <c r="AH71" s="205">
        <v>5000000</v>
      </c>
      <c r="AI71" s="206">
        <f t="shared" si="18"/>
        <v>42332368</v>
      </c>
      <c r="AJ71" s="206">
        <f t="shared" si="16"/>
        <v>147487390</v>
      </c>
      <c r="AK71" s="205"/>
      <c r="AL71" s="205">
        <v>0</v>
      </c>
      <c r="AM71" s="205"/>
      <c r="AN71" s="205">
        <v>0</v>
      </c>
      <c r="AO71" s="205">
        <v>26766732.994394235</v>
      </c>
      <c r="AP71" s="205"/>
      <c r="AQ71" s="207">
        <f t="shared" si="19"/>
        <v>174254122.99439424</v>
      </c>
    </row>
    <row r="72" spans="1:43" s="207" customFormat="1" ht="37.5" customHeight="1">
      <c r="A72" s="194">
        <v>1214</v>
      </c>
      <c r="B72" s="195">
        <v>70</v>
      </c>
      <c r="C72" s="195"/>
      <c r="D72" s="197" t="s">
        <v>648</v>
      </c>
      <c r="E72" s="198">
        <v>1</v>
      </c>
      <c r="F72" s="196" t="str">
        <f t="shared" si="17"/>
        <v>مرد</v>
      </c>
      <c r="G72" s="196" t="s">
        <v>45</v>
      </c>
      <c r="H72" s="199">
        <v>4310245943</v>
      </c>
      <c r="I72" s="196" t="s">
        <v>73</v>
      </c>
      <c r="J72" s="196" t="s">
        <v>528</v>
      </c>
      <c r="K72" s="199">
        <v>27273048</v>
      </c>
      <c r="L72" s="199">
        <v>5948845772</v>
      </c>
      <c r="M72" s="199" t="s">
        <v>529</v>
      </c>
      <c r="N72" s="196" t="s">
        <v>291</v>
      </c>
      <c r="O72" s="196" t="str">
        <f t="shared" si="12"/>
        <v>متاهل</v>
      </c>
      <c r="P72" s="196">
        <v>0</v>
      </c>
      <c r="Q72" s="196" t="s">
        <v>405</v>
      </c>
      <c r="R72" s="196" t="s">
        <v>302</v>
      </c>
      <c r="S72" s="196"/>
      <c r="T72" s="200" t="s">
        <v>401</v>
      </c>
      <c r="U72" s="201" t="s">
        <v>402</v>
      </c>
      <c r="V72" s="202">
        <v>6</v>
      </c>
      <c r="W72" s="208" t="s">
        <v>530</v>
      </c>
      <c r="X72" s="204" t="s">
        <v>403</v>
      </c>
      <c r="Y72" s="204" t="s">
        <v>404</v>
      </c>
      <c r="Z72" s="205">
        <v>2466985.06</v>
      </c>
      <c r="AA72" s="205">
        <v>71000</v>
      </c>
      <c r="AB72" s="205">
        <v>0</v>
      </c>
      <c r="AC72" s="205">
        <f t="shared" si="13"/>
        <v>2537985.06</v>
      </c>
      <c r="AD72" s="206">
        <f t="shared" si="14"/>
        <v>76139551.799999997</v>
      </c>
      <c r="AE72" s="205">
        <v>9000000</v>
      </c>
      <c r="AF72" s="205">
        <f t="shared" si="15"/>
        <v>0</v>
      </c>
      <c r="AG72" s="205">
        <v>14000000</v>
      </c>
      <c r="AH72" s="205">
        <v>5000000</v>
      </c>
      <c r="AI72" s="206">
        <f t="shared" si="18"/>
        <v>28000000</v>
      </c>
      <c r="AJ72" s="206">
        <f t="shared" si="16"/>
        <v>104139551.8</v>
      </c>
      <c r="AK72" s="205"/>
      <c r="AL72" s="205">
        <v>0</v>
      </c>
      <c r="AM72" s="205">
        <v>11471480</v>
      </c>
      <c r="AN72" s="205">
        <v>6000000</v>
      </c>
      <c r="AO72" s="205">
        <v>19380976.909913532</v>
      </c>
      <c r="AP72" s="205"/>
      <c r="AQ72" s="207">
        <f t="shared" si="19"/>
        <v>140992008.70991352</v>
      </c>
    </row>
    <row r="73" spans="1:43" s="207" customFormat="1" ht="37.5" customHeight="1">
      <c r="A73" s="194">
        <v>1181</v>
      </c>
      <c r="B73" s="195">
        <v>71</v>
      </c>
      <c r="C73" s="195"/>
      <c r="D73" s="197" t="s">
        <v>649</v>
      </c>
      <c r="E73" s="198">
        <v>1</v>
      </c>
      <c r="F73" s="196" t="str">
        <f t="shared" si="17"/>
        <v>مرد</v>
      </c>
      <c r="G73" s="196" t="s">
        <v>322</v>
      </c>
      <c r="H73" s="199">
        <v>4380179370</v>
      </c>
      <c r="I73" s="196" t="s">
        <v>73</v>
      </c>
      <c r="J73" s="196" t="s">
        <v>531</v>
      </c>
      <c r="K73" s="199">
        <v>27362749</v>
      </c>
      <c r="L73" s="199">
        <v>5873269961</v>
      </c>
      <c r="M73" s="199">
        <v>4380179370</v>
      </c>
      <c r="N73" s="196">
        <v>2</v>
      </c>
      <c r="O73" s="196" t="str">
        <f t="shared" si="12"/>
        <v>متاهل</v>
      </c>
      <c r="P73" s="196">
        <v>0</v>
      </c>
      <c r="Q73" s="196" t="s">
        <v>405</v>
      </c>
      <c r="R73" s="196" t="s">
        <v>319</v>
      </c>
      <c r="S73" s="196"/>
      <c r="T73" s="200" t="s">
        <v>401</v>
      </c>
      <c r="U73" s="201" t="s">
        <v>402</v>
      </c>
      <c r="V73" s="202">
        <v>6</v>
      </c>
      <c r="W73" s="208" t="s">
        <v>323</v>
      </c>
      <c r="X73" s="204" t="s">
        <v>403</v>
      </c>
      <c r="Y73" s="204" t="s">
        <v>404</v>
      </c>
      <c r="Z73" s="205">
        <v>2466985.06</v>
      </c>
      <c r="AA73" s="205">
        <v>71000</v>
      </c>
      <c r="AB73" s="205">
        <v>0</v>
      </c>
      <c r="AC73" s="205">
        <f t="shared" si="13"/>
        <v>2537985.06</v>
      </c>
      <c r="AD73" s="206">
        <f t="shared" si="14"/>
        <v>76139551.799999997</v>
      </c>
      <c r="AE73" s="205">
        <v>9000000</v>
      </c>
      <c r="AF73" s="205">
        <f t="shared" si="15"/>
        <v>0</v>
      </c>
      <c r="AG73" s="205">
        <v>14000000</v>
      </c>
      <c r="AH73" s="205">
        <v>5000000</v>
      </c>
      <c r="AI73" s="206">
        <f t="shared" si="18"/>
        <v>28000000</v>
      </c>
      <c r="AJ73" s="206">
        <f t="shared" si="16"/>
        <v>104139551.8</v>
      </c>
      <c r="AK73" s="205"/>
      <c r="AL73" s="205">
        <v>0</v>
      </c>
      <c r="AM73" s="205">
        <v>11471480</v>
      </c>
      <c r="AN73" s="205">
        <v>6000000</v>
      </c>
      <c r="AO73" s="205">
        <v>19380976.909913532</v>
      </c>
      <c r="AP73" s="205"/>
      <c r="AQ73" s="207">
        <f t="shared" si="19"/>
        <v>140992008.70991352</v>
      </c>
    </row>
    <row r="74" spans="1:43" s="207" customFormat="1" ht="37.5" customHeight="1">
      <c r="A74" s="194">
        <v>1210</v>
      </c>
      <c r="B74" s="195">
        <v>72</v>
      </c>
      <c r="C74" s="195"/>
      <c r="D74" s="197" t="s">
        <v>650</v>
      </c>
      <c r="E74" s="198">
        <v>1</v>
      </c>
      <c r="F74" s="196" t="str">
        <f t="shared" si="17"/>
        <v>مرد</v>
      </c>
      <c r="G74" s="196" t="s">
        <v>87</v>
      </c>
      <c r="H74" s="199">
        <v>2017</v>
      </c>
      <c r="I74" s="196" t="s">
        <v>95</v>
      </c>
      <c r="J74" s="196" t="s">
        <v>532</v>
      </c>
      <c r="K74" s="199">
        <v>22516191</v>
      </c>
      <c r="L74" s="199">
        <v>4840959290</v>
      </c>
      <c r="M74" s="199" t="s">
        <v>533</v>
      </c>
      <c r="N74" s="196" t="s">
        <v>293</v>
      </c>
      <c r="O74" s="196" t="str">
        <f t="shared" si="12"/>
        <v>متاهل</v>
      </c>
      <c r="P74" s="196">
        <v>0</v>
      </c>
      <c r="Q74" s="196" t="s">
        <v>405</v>
      </c>
      <c r="R74" s="196" t="s">
        <v>534</v>
      </c>
      <c r="S74" s="196"/>
      <c r="T74" s="200" t="s">
        <v>401</v>
      </c>
      <c r="U74" s="201" t="s">
        <v>402</v>
      </c>
      <c r="V74" s="202">
        <v>6</v>
      </c>
      <c r="W74" s="208" t="s">
        <v>375</v>
      </c>
      <c r="X74" s="204" t="s">
        <v>403</v>
      </c>
      <c r="Y74" s="204" t="s">
        <v>404</v>
      </c>
      <c r="Z74" s="205">
        <v>2466985.06</v>
      </c>
      <c r="AA74" s="205">
        <v>71000</v>
      </c>
      <c r="AB74" s="205">
        <v>0</v>
      </c>
      <c r="AC74" s="205">
        <f t="shared" si="13"/>
        <v>2537985.06</v>
      </c>
      <c r="AD74" s="206">
        <f t="shared" si="14"/>
        <v>76139551.799999997</v>
      </c>
      <c r="AE74" s="205">
        <v>9000000</v>
      </c>
      <c r="AF74" s="205">
        <f t="shared" si="15"/>
        <v>0</v>
      </c>
      <c r="AG74" s="205">
        <v>14000000</v>
      </c>
      <c r="AH74" s="205">
        <v>5000000</v>
      </c>
      <c r="AI74" s="206">
        <f t="shared" si="18"/>
        <v>28000000</v>
      </c>
      <c r="AJ74" s="206">
        <f t="shared" si="16"/>
        <v>104139551.8</v>
      </c>
      <c r="AK74" s="205"/>
      <c r="AL74" s="205">
        <v>0</v>
      </c>
      <c r="AM74" s="205">
        <v>11471480</v>
      </c>
      <c r="AN74" s="205">
        <v>6000000</v>
      </c>
      <c r="AO74" s="205">
        <v>19380976.909913532</v>
      </c>
      <c r="AP74" s="205"/>
      <c r="AQ74" s="207">
        <f t="shared" si="19"/>
        <v>140992008.70991352</v>
      </c>
    </row>
    <row r="75" spans="1:43" s="207" customFormat="1" ht="37.5" customHeight="1">
      <c r="A75" s="194">
        <v>1182</v>
      </c>
      <c r="B75" s="195">
        <v>73</v>
      </c>
      <c r="C75" s="195"/>
      <c r="D75" s="197" t="s">
        <v>651</v>
      </c>
      <c r="E75" s="198">
        <v>2</v>
      </c>
      <c r="F75" s="196" t="str">
        <f t="shared" si="17"/>
        <v>زن</v>
      </c>
      <c r="G75" s="196" t="s">
        <v>324</v>
      </c>
      <c r="H75" s="199">
        <v>287</v>
      </c>
      <c r="I75" s="196" t="s">
        <v>98</v>
      </c>
      <c r="J75" s="196" t="s">
        <v>535</v>
      </c>
      <c r="K75" s="199">
        <v>27326614</v>
      </c>
      <c r="L75" s="199">
        <v>5529496022</v>
      </c>
      <c r="M75" s="199">
        <v>4391363267</v>
      </c>
      <c r="N75" s="196">
        <v>2</v>
      </c>
      <c r="O75" s="196" t="str">
        <f t="shared" si="12"/>
        <v>متاهل</v>
      </c>
      <c r="P75" s="196">
        <v>0</v>
      </c>
      <c r="Q75" s="196"/>
      <c r="R75" s="196" t="s">
        <v>302</v>
      </c>
      <c r="S75" s="196"/>
      <c r="T75" s="200" t="s">
        <v>401</v>
      </c>
      <c r="U75" s="201" t="s">
        <v>402</v>
      </c>
      <c r="V75" s="202">
        <v>2</v>
      </c>
      <c r="W75" s="208" t="s">
        <v>325</v>
      </c>
      <c r="X75" s="204" t="s">
        <v>403</v>
      </c>
      <c r="Y75" s="204" t="s">
        <v>404</v>
      </c>
      <c r="Z75" s="205">
        <v>2402538.56</v>
      </c>
      <c r="AA75" s="205">
        <v>70200</v>
      </c>
      <c r="AB75" s="205">
        <v>0</v>
      </c>
      <c r="AC75" s="205">
        <f t="shared" si="13"/>
        <v>2472738.56</v>
      </c>
      <c r="AD75" s="206">
        <f t="shared" si="14"/>
        <v>74182156.799999997</v>
      </c>
      <c r="AE75" s="205">
        <v>9000000</v>
      </c>
      <c r="AF75" s="205">
        <f t="shared" si="15"/>
        <v>0</v>
      </c>
      <c r="AG75" s="205">
        <v>14000000</v>
      </c>
      <c r="AH75" s="205">
        <v>5000000</v>
      </c>
      <c r="AI75" s="206">
        <f t="shared" si="18"/>
        <v>28000000</v>
      </c>
      <c r="AJ75" s="206">
        <f t="shared" si="16"/>
        <v>102182156.8</v>
      </c>
      <c r="AK75" s="205"/>
      <c r="AL75" s="205">
        <v>0</v>
      </c>
      <c r="AM75" s="205"/>
      <c r="AN75" s="205">
        <v>0</v>
      </c>
      <c r="AO75" s="205">
        <v>18882730.907648776</v>
      </c>
      <c r="AP75" s="205"/>
      <c r="AQ75" s="207">
        <f t="shared" si="19"/>
        <v>121064887.70764877</v>
      </c>
    </row>
    <row r="76" spans="1:43" s="207" customFormat="1" ht="37.5" customHeight="1">
      <c r="A76" s="194">
        <v>1058</v>
      </c>
      <c r="B76" s="195">
        <v>74</v>
      </c>
      <c r="C76" s="195"/>
      <c r="D76" s="197" t="s">
        <v>652</v>
      </c>
      <c r="E76" s="198">
        <v>1</v>
      </c>
      <c r="F76" s="196" t="str">
        <f t="shared" si="17"/>
        <v>مرد</v>
      </c>
      <c r="G76" s="196" t="s">
        <v>69</v>
      </c>
      <c r="H76" s="199" t="s">
        <v>144</v>
      </c>
      <c r="I76" s="196" t="s">
        <v>73</v>
      </c>
      <c r="J76" s="196" t="s">
        <v>214</v>
      </c>
      <c r="K76" s="199">
        <v>26617743</v>
      </c>
      <c r="L76" s="199">
        <v>89741912</v>
      </c>
      <c r="M76" s="199" t="s">
        <v>144</v>
      </c>
      <c r="N76" s="196">
        <v>1</v>
      </c>
      <c r="O76" s="196" t="str">
        <f t="shared" si="12"/>
        <v>مجرد</v>
      </c>
      <c r="P76" s="196">
        <v>0</v>
      </c>
      <c r="Q76" s="196" t="s">
        <v>405</v>
      </c>
      <c r="R76" s="196" t="s">
        <v>326</v>
      </c>
      <c r="S76" s="196" t="s">
        <v>415</v>
      </c>
      <c r="T76" s="200" t="s">
        <v>420</v>
      </c>
      <c r="U76" s="201" t="s">
        <v>421</v>
      </c>
      <c r="V76" s="202">
        <v>13</v>
      </c>
      <c r="W76" s="203" t="s">
        <v>418</v>
      </c>
      <c r="X76" s="204" t="s">
        <v>403</v>
      </c>
      <c r="Y76" s="204" t="s">
        <v>404</v>
      </c>
      <c r="Z76" s="205">
        <v>2651116</v>
      </c>
      <c r="AA76" s="205">
        <v>72800</v>
      </c>
      <c r="AB76" s="205">
        <v>658691.41999999993</v>
      </c>
      <c r="AC76" s="205">
        <f t="shared" si="13"/>
        <v>3382607.42</v>
      </c>
      <c r="AD76" s="206">
        <f t="shared" si="14"/>
        <v>101478222.59999999</v>
      </c>
      <c r="AE76" s="205">
        <v>9000000</v>
      </c>
      <c r="AF76" s="205">
        <f t="shared" si="15"/>
        <v>0</v>
      </c>
      <c r="AG76" s="205">
        <v>14000000</v>
      </c>
      <c r="AH76" s="205">
        <v>5000000</v>
      </c>
      <c r="AI76" s="206">
        <f t="shared" si="18"/>
        <v>28000000</v>
      </c>
      <c r="AJ76" s="206">
        <f t="shared" si="16"/>
        <v>129478222.59999999</v>
      </c>
      <c r="AK76" s="205"/>
      <c r="AL76" s="205">
        <v>0</v>
      </c>
      <c r="AM76" s="205">
        <v>12327689</v>
      </c>
      <c r="AN76" s="205">
        <v>6000000</v>
      </c>
      <c r="AO76" s="205">
        <v>25830820.415594637</v>
      </c>
      <c r="AP76" s="205"/>
      <c r="AQ76" s="207">
        <f t="shared" si="19"/>
        <v>173636732.01559463</v>
      </c>
    </row>
    <row r="77" spans="1:43" s="207" customFormat="1" ht="37.5" customHeight="1">
      <c r="A77" s="194">
        <v>1155</v>
      </c>
      <c r="B77" s="195">
        <v>75</v>
      </c>
      <c r="C77" s="195"/>
      <c r="D77" s="197" t="s">
        <v>653</v>
      </c>
      <c r="E77" s="198">
        <v>2</v>
      </c>
      <c r="F77" s="196" t="str">
        <f t="shared" si="17"/>
        <v>زن</v>
      </c>
      <c r="G77" s="196" t="s">
        <v>286</v>
      </c>
      <c r="H77" s="199">
        <v>4310727476</v>
      </c>
      <c r="I77" s="196" t="s">
        <v>73</v>
      </c>
      <c r="J77" s="196" t="s">
        <v>536</v>
      </c>
      <c r="K77" s="199">
        <v>27271542</v>
      </c>
      <c r="L77" s="199">
        <v>2115428757</v>
      </c>
      <c r="M77" s="196">
        <v>4310727476</v>
      </c>
      <c r="N77" s="196">
        <v>2</v>
      </c>
      <c r="O77" s="196" t="str">
        <f t="shared" si="12"/>
        <v>متاهل</v>
      </c>
      <c r="P77" s="196">
        <v>0</v>
      </c>
      <c r="Q77" s="196"/>
      <c r="R77" s="196" t="s">
        <v>319</v>
      </c>
      <c r="S77" s="196"/>
      <c r="T77" s="196" t="s">
        <v>453</v>
      </c>
      <c r="U77" s="201" t="s">
        <v>454</v>
      </c>
      <c r="V77" s="202">
        <v>2</v>
      </c>
      <c r="W77" s="208">
        <v>1394</v>
      </c>
      <c r="X77" s="204" t="s">
        <v>403</v>
      </c>
      <c r="Y77" s="204" t="s">
        <v>404</v>
      </c>
      <c r="Z77" s="205">
        <v>2402538.56</v>
      </c>
      <c r="AA77" s="205">
        <v>70200</v>
      </c>
      <c r="AB77" s="205">
        <v>189273.24000000002</v>
      </c>
      <c r="AC77" s="205">
        <f t="shared" si="13"/>
        <v>2662011.8000000003</v>
      </c>
      <c r="AD77" s="206">
        <f t="shared" si="14"/>
        <v>79860354.000000015</v>
      </c>
      <c r="AE77" s="205">
        <v>9000000</v>
      </c>
      <c r="AF77" s="205">
        <f t="shared" si="15"/>
        <v>0</v>
      </c>
      <c r="AG77" s="205">
        <v>14000000</v>
      </c>
      <c r="AH77" s="205">
        <v>5000000</v>
      </c>
      <c r="AI77" s="206">
        <f t="shared" si="18"/>
        <v>28000000</v>
      </c>
      <c r="AJ77" s="206">
        <f t="shared" si="16"/>
        <v>107860354.00000001</v>
      </c>
      <c r="AK77" s="205"/>
      <c r="AL77" s="205">
        <v>0</v>
      </c>
      <c r="AM77" s="205"/>
      <c r="AN77" s="205">
        <v>0</v>
      </c>
      <c r="AO77" s="205">
        <v>20328090.201491319</v>
      </c>
      <c r="AP77" s="205"/>
      <c r="AQ77" s="207">
        <f t="shared" si="19"/>
        <v>128188444.20149133</v>
      </c>
    </row>
    <row r="78" spans="1:43" s="207" customFormat="1" ht="37.5" customHeight="1">
      <c r="A78" s="194">
        <v>1064</v>
      </c>
      <c r="B78" s="195">
        <v>76</v>
      </c>
      <c r="C78" s="195"/>
      <c r="D78" s="196" t="s">
        <v>654</v>
      </c>
      <c r="E78" s="198">
        <v>1</v>
      </c>
      <c r="F78" s="196" t="str">
        <f t="shared" si="17"/>
        <v>مرد</v>
      </c>
      <c r="G78" s="196" t="s">
        <v>38</v>
      </c>
      <c r="H78" s="199">
        <v>347</v>
      </c>
      <c r="I78" s="196" t="s">
        <v>145</v>
      </c>
      <c r="J78" s="196" t="s">
        <v>146</v>
      </c>
      <c r="K78" s="199">
        <v>27458731</v>
      </c>
      <c r="L78" s="199">
        <v>3250009721</v>
      </c>
      <c r="M78" s="199">
        <v>5389903153</v>
      </c>
      <c r="N78" s="196">
        <v>2</v>
      </c>
      <c r="O78" s="196" t="str">
        <f>IF(N78=1,"متأهل","مجرد")</f>
        <v>مجرد</v>
      </c>
      <c r="P78" s="196">
        <v>0</v>
      </c>
      <c r="Q78" s="196" t="s">
        <v>434</v>
      </c>
      <c r="R78" s="196" t="s">
        <v>326</v>
      </c>
      <c r="S78" s="196" t="s">
        <v>414</v>
      </c>
      <c r="T78" s="200" t="s">
        <v>401</v>
      </c>
      <c r="U78" s="201" t="s">
        <v>402</v>
      </c>
      <c r="V78" s="202">
        <v>2</v>
      </c>
      <c r="W78" s="203" t="s">
        <v>518</v>
      </c>
      <c r="X78" s="204" t="s">
        <v>403</v>
      </c>
      <c r="Y78" s="204" t="s">
        <v>404</v>
      </c>
      <c r="Z78" s="205">
        <v>2402538.56</v>
      </c>
      <c r="AA78" s="205">
        <v>70200</v>
      </c>
      <c r="AB78" s="205">
        <v>189273.24000000002</v>
      </c>
      <c r="AC78" s="205">
        <f t="shared" si="13"/>
        <v>2662011.8000000003</v>
      </c>
      <c r="AD78" s="206">
        <f t="shared" si="14"/>
        <v>79860354.000000015</v>
      </c>
      <c r="AE78" s="205">
        <v>9000000</v>
      </c>
      <c r="AF78" s="205">
        <f t="shared" si="15"/>
        <v>0</v>
      </c>
      <c r="AG78" s="205">
        <v>14000000</v>
      </c>
      <c r="AH78" s="205">
        <v>5000000</v>
      </c>
      <c r="AI78" s="206">
        <f t="shared" si="18"/>
        <v>28000000</v>
      </c>
      <c r="AJ78" s="206">
        <f t="shared" si="16"/>
        <v>107860354.00000001</v>
      </c>
      <c r="AK78" s="205"/>
      <c r="AL78" s="205">
        <v>0</v>
      </c>
      <c r="AM78" s="205"/>
      <c r="AN78" s="205">
        <v>0</v>
      </c>
      <c r="AO78" s="205">
        <v>20328090.201491319</v>
      </c>
      <c r="AP78" s="205"/>
      <c r="AQ78" s="207">
        <f t="shared" si="19"/>
        <v>128188444.20149133</v>
      </c>
    </row>
    <row r="79" spans="1:43" s="207" customFormat="1" ht="37.5" customHeight="1">
      <c r="A79" s="194">
        <v>1066</v>
      </c>
      <c r="B79" s="195">
        <v>77</v>
      </c>
      <c r="C79" s="195"/>
      <c r="D79" s="196" t="s">
        <v>655</v>
      </c>
      <c r="E79" s="198">
        <v>1</v>
      </c>
      <c r="F79" s="196" t="str">
        <f t="shared" si="17"/>
        <v>مرد</v>
      </c>
      <c r="G79" s="196" t="s">
        <v>147</v>
      </c>
      <c r="H79" s="199">
        <v>4310255132</v>
      </c>
      <c r="I79" s="196" t="s">
        <v>70</v>
      </c>
      <c r="J79" s="196" t="s">
        <v>148</v>
      </c>
      <c r="K79" s="199">
        <v>26622022</v>
      </c>
      <c r="L79" s="199">
        <v>1689697686</v>
      </c>
      <c r="M79" s="199">
        <v>4310255132</v>
      </c>
      <c r="N79" s="196">
        <v>2</v>
      </c>
      <c r="O79" s="196" t="str">
        <f>IF(N79=1,"متأهل","مجرد")</f>
        <v>مجرد</v>
      </c>
      <c r="P79" s="196">
        <v>0</v>
      </c>
      <c r="Q79" s="196" t="s">
        <v>434</v>
      </c>
      <c r="R79" s="196" t="s">
        <v>423</v>
      </c>
      <c r="S79" s="196" t="s">
        <v>414</v>
      </c>
      <c r="T79" s="200" t="s">
        <v>424</v>
      </c>
      <c r="U79" s="201" t="s">
        <v>425</v>
      </c>
      <c r="V79" s="202">
        <v>2</v>
      </c>
      <c r="W79" s="203" t="s">
        <v>537</v>
      </c>
      <c r="X79" s="204" t="s">
        <v>403</v>
      </c>
      <c r="Y79" s="204" t="s">
        <v>404</v>
      </c>
      <c r="Z79" s="205">
        <v>2402538.56</v>
      </c>
      <c r="AA79" s="205">
        <v>70200</v>
      </c>
      <c r="AB79" s="205">
        <v>189273.24000000002</v>
      </c>
      <c r="AC79" s="205">
        <f t="shared" si="13"/>
        <v>2662011.8000000003</v>
      </c>
      <c r="AD79" s="206">
        <f t="shared" si="14"/>
        <v>79860354.000000015</v>
      </c>
      <c r="AE79" s="205">
        <v>9000000</v>
      </c>
      <c r="AF79" s="205">
        <f t="shared" si="15"/>
        <v>0</v>
      </c>
      <c r="AG79" s="205">
        <v>14000000</v>
      </c>
      <c r="AH79" s="205">
        <v>5000000</v>
      </c>
      <c r="AI79" s="206">
        <f t="shared" si="18"/>
        <v>28000000</v>
      </c>
      <c r="AJ79" s="206">
        <f t="shared" si="16"/>
        <v>107860354.00000001</v>
      </c>
      <c r="AK79" s="205"/>
      <c r="AL79" s="205">
        <v>0</v>
      </c>
      <c r="AM79" s="205"/>
      <c r="AN79" s="205">
        <v>0</v>
      </c>
      <c r="AO79" s="205">
        <v>20328090.201491319</v>
      </c>
      <c r="AP79" s="205"/>
      <c r="AQ79" s="207">
        <f t="shared" si="19"/>
        <v>128188444.20149133</v>
      </c>
    </row>
    <row r="80" spans="1:43" s="207" customFormat="1" ht="37.5" customHeight="1">
      <c r="A80" s="194">
        <v>1068</v>
      </c>
      <c r="B80" s="195">
        <v>78</v>
      </c>
      <c r="C80" s="195"/>
      <c r="D80" s="197" t="s">
        <v>656</v>
      </c>
      <c r="E80" s="198">
        <v>1</v>
      </c>
      <c r="F80" s="196" t="str">
        <f t="shared" si="17"/>
        <v>مرد</v>
      </c>
      <c r="G80" s="196" t="s">
        <v>40</v>
      </c>
      <c r="H80" s="199" t="s">
        <v>83</v>
      </c>
      <c r="I80" s="196" t="s">
        <v>149</v>
      </c>
      <c r="J80" s="196" t="s">
        <v>215</v>
      </c>
      <c r="K80" s="199">
        <v>27224685</v>
      </c>
      <c r="L80" s="199">
        <v>4680410325</v>
      </c>
      <c r="M80" s="199" t="s">
        <v>150</v>
      </c>
      <c r="N80" s="196">
        <v>2</v>
      </c>
      <c r="O80" s="196" t="str">
        <f>IF(N80=1,"مجرد","متاهل")</f>
        <v>متاهل</v>
      </c>
      <c r="P80" s="196">
        <v>2</v>
      </c>
      <c r="Q80" s="196" t="s">
        <v>405</v>
      </c>
      <c r="R80" s="196" t="s">
        <v>406</v>
      </c>
      <c r="S80" s="196" t="s">
        <v>429</v>
      </c>
      <c r="T80" s="200" t="s">
        <v>430</v>
      </c>
      <c r="U80" s="201" t="s">
        <v>431</v>
      </c>
      <c r="V80" s="202">
        <v>5</v>
      </c>
      <c r="W80" s="203" t="s">
        <v>538</v>
      </c>
      <c r="X80" s="204" t="s">
        <v>403</v>
      </c>
      <c r="Y80" s="204" t="s">
        <v>404</v>
      </c>
      <c r="Z80" s="205">
        <v>2448570.38</v>
      </c>
      <c r="AA80" s="205">
        <v>70800</v>
      </c>
      <c r="AB80" s="205">
        <v>717338.03999999992</v>
      </c>
      <c r="AC80" s="205">
        <f t="shared" si="13"/>
        <v>3236708.42</v>
      </c>
      <c r="AD80" s="206">
        <f t="shared" si="14"/>
        <v>97101252.599999994</v>
      </c>
      <c r="AE80" s="205">
        <v>9000000</v>
      </c>
      <c r="AF80" s="205">
        <f t="shared" si="15"/>
        <v>14332368</v>
      </c>
      <c r="AG80" s="205">
        <v>14000000</v>
      </c>
      <c r="AH80" s="205">
        <v>5000000</v>
      </c>
      <c r="AI80" s="206">
        <f t="shared" si="18"/>
        <v>42332368</v>
      </c>
      <c r="AJ80" s="206">
        <f t="shared" si="16"/>
        <v>139433620.59999999</v>
      </c>
      <c r="AK80" s="205"/>
      <c r="AL80" s="205">
        <v>0</v>
      </c>
      <c r="AM80" s="205"/>
      <c r="AN80" s="205">
        <v>0</v>
      </c>
      <c r="AO80" s="205">
        <v>24716682.592348561</v>
      </c>
      <c r="AP80" s="205"/>
      <c r="AQ80" s="207">
        <f t="shared" si="19"/>
        <v>164150303.19234854</v>
      </c>
    </row>
    <row r="81" spans="1:43" s="207" customFormat="1" ht="37.5" customHeight="1">
      <c r="A81" s="194">
        <v>1135</v>
      </c>
      <c r="B81" s="195">
        <v>79</v>
      </c>
      <c r="C81" s="195"/>
      <c r="D81" s="197" t="s">
        <v>657</v>
      </c>
      <c r="E81" s="198">
        <v>1</v>
      </c>
      <c r="F81" s="196" t="str">
        <f t="shared" si="17"/>
        <v>مرد</v>
      </c>
      <c r="G81" s="196" t="s">
        <v>151</v>
      </c>
      <c r="H81" s="199">
        <v>101</v>
      </c>
      <c r="I81" s="196" t="s">
        <v>98</v>
      </c>
      <c r="J81" s="196" t="s">
        <v>152</v>
      </c>
      <c r="K81" s="199">
        <v>27467811</v>
      </c>
      <c r="L81" s="199">
        <v>2078743700</v>
      </c>
      <c r="M81" s="199">
        <v>5389537238</v>
      </c>
      <c r="N81" s="196">
        <v>2</v>
      </c>
      <c r="O81" s="196" t="str">
        <f>IF(N81=1,"مجرد","متاهل")</f>
        <v>متاهل</v>
      </c>
      <c r="P81" s="196">
        <v>3</v>
      </c>
      <c r="Q81" s="196" t="s">
        <v>520</v>
      </c>
      <c r="R81" s="196" t="s">
        <v>539</v>
      </c>
      <c r="S81" s="196" t="s">
        <v>407</v>
      </c>
      <c r="T81" s="200" t="s">
        <v>416</v>
      </c>
      <c r="U81" s="201" t="s">
        <v>417</v>
      </c>
      <c r="V81" s="202">
        <v>2</v>
      </c>
      <c r="W81" s="203" t="s">
        <v>298</v>
      </c>
      <c r="X81" s="204" t="s">
        <v>403</v>
      </c>
      <c r="Y81" s="204" t="s">
        <v>404</v>
      </c>
      <c r="Z81" s="205">
        <v>2402538.56</v>
      </c>
      <c r="AA81" s="205">
        <v>70200</v>
      </c>
      <c r="AB81" s="205">
        <v>284749.21999999997</v>
      </c>
      <c r="AC81" s="205">
        <f t="shared" si="13"/>
        <v>2757487.7800000003</v>
      </c>
      <c r="AD81" s="206">
        <f t="shared" si="14"/>
        <v>82724633.400000006</v>
      </c>
      <c r="AE81" s="205">
        <v>9000000</v>
      </c>
      <c r="AF81" s="205">
        <f t="shared" si="15"/>
        <v>21498552</v>
      </c>
      <c r="AG81" s="205">
        <v>14000000</v>
      </c>
      <c r="AH81" s="205">
        <v>5000000</v>
      </c>
      <c r="AI81" s="206">
        <f t="shared" si="18"/>
        <v>49498552</v>
      </c>
      <c r="AJ81" s="206">
        <f t="shared" si="16"/>
        <v>132223185.40000001</v>
      </c>
      <c r="AK81" s="205"/>
      <c r="AL81" s="205">
        <v>0</v>
      </c>
      <c r="AM81" s="205"/>
      <c r="AN81" s="205">
        <v>0</v>
      </c>
      <c r="AO81" s="205">
        <v>21057179.506623544</v>
      </c>
      <c r="AP81" s="205"/>
      <c r="AQ81" s="207">
        <f t="shared" si="19"/>
        <v>153280364.90662354</v>
      </c>
    </row>
    <row r="82" spans="1:43" s="207" customFormat="1" ht="37.5" customHeight="1">
      <c r="A82" s="194">
        <v>1200</v>
      </c>
      <c r="B82" s="195">
        <v>80</v>
      </c>
      <c r="C82" s="195"/>
      <c r="D82" s="197" t="s">
        <v>658</v>
      </c>
      <c r="E82" s="198">
        <v>2</v>
      </c>
      <c r="F82" s="196" t="str">
        <f t="shared" si="17"/>
        <v>زن</v>
      </c>
      <c r="G82" s="196" t="s">
        <v>364</v>
      </c>
      <c r="H82" s="199">
        <v>4175</v>
      </c>
      <c r="I82" s="196" t="s">
        <v>73</v>
      </c>
      <c r="J82" s="196" t="s">
        <v>540</v>
      </c>
      <c r="K82" s="199">
        <v>11795970</v>
      </c>
      <c r="L82" s="199">
        <v>351826969</v>
      </c>
      <c r="M82" s="199" t="s">
        <v>365</v>
      </c>
      <c r="N82" s="196" t="s">
        <v>293</v>
      </c>
      <c r="O82" s="196" t="str">
        <f>IF(N82=1,"مجرد","متاهل")</f>
        <v>متاهل</v>
      </c>
      <c r="P82" s="196">
        <v>2</v>
      </c>
      <c r="Q82" s="196"/>
      <c r="R82" s="196" t="s">
        <v>319</v>
      </c>
      <c r="S82" s="196"/>
      <c r="T82" s="200" t="s">
        <v>401</v>
      </c>
      <c r="U82" s="201" t="s">
        <v>402</v>
      </c>
      <c r="V82" s="202">
        <v>10</v>
      </c>
      <c r="W82" s="208" t="s">
        <v>303</v>
      </c>
      <c r="X82" s="204" t="s">
        <v>403</v>
      </c>
      <c r="Y82" s="204" t="s">
        <v>404</v>
      </c>
      <c r="Z82" s="205">
        <v>2559049.92</v>
      </c>
      <c r="AA82" s="205">
        <v>71800</v>
      </c>
      <c r="AB82" s="205">
        <v>749264.22</v>
      </c>
      <c r="AC82" s="205">
        <f t="shared" si="13"/>
        <v>3380114.1399999997</v>
      </c>
      <c r="AD82" s="206">
        <f t="shared" si="14"/>
        <v>101403424.19999999</v>
      </c>
      <c r="AE82" s="205">
        <v>9000000</v>
      </c>
      <c r="AF82" s="205">
        <f t="shared" si="15"/>
        <v>14332368</v>
      </c>
      <c r="AG82" s="205">
        <v>14000000</v>
      </c>
      <c r="AH82" s="205">
        <v>5000000</v>
      </c>
      <c r="AI82" s="206">
        <f t="shared" si="18"/>
        <v>42332368</v>
      </c>
      <c r="AJ82" s="206">
        <f t="shared" si="16"/>
        <v>143735792.19999999</v>
      </c>
      <c r="AK82" s="205"/>
      <c r="AL82" s="205">
        <v>0</v>
      </c>
      <c r="AM82" s="205">
        <v>11899582</v>
      </c>
      <c r="AN82" s="205">
        <v>6000000</v>
      </c>
      <c r="AO82" s="205">
        <v>25811780.822780818</v>
      </c>
      <c r="AP82" s="205"/>
      <c r="AQ82" s="207">
        <f t="shared" si="19"/>
        <v>187447155.02278081</v>
      </c>
    </row>
    <row r="83" spans="1:43" s="207" customFormat="1" ht="37.5" customHeight="1">
      <c r="A83" s="194">
        <v>1228</v>
      </c>
      <c r="B83" s="195">
        <v>81</v>
      </c>
      <c r="C83" s="195"/>
      <c r="D83" s="197" t="s">
        <v>659</v>
      </c>
      <c r="E83" s="198">
        <v>2</v>
      </c>
      <c r="F83" s="196" t="str">
        <f t="shared" si="17"/>
        <v>زن</v>
      </c>
      <c r="G83" s="196" t="s">
        <v>541</v>
      </c>
      <c r="H83" s="199">
        <v>879</v>
      </c>
      <c r="I83" s="196" t="s">
        <v>98</v>
      </c>
      <c r="J83" s="196" t="s">
        <v>542</v>
      </c>
      <c r="K83" s="199">
        <v>29275041</v>
      </c>
      <c r="L83" s="199">
        <v>3261726757</v>
      </c>
      <c r="M83" s="199">
        <v>4391892049</v>
      </c>
      <c r="N83" s="196">
        <v>1</v>
      </c>
      <c r="O83" s="196" t="str">
        <f>IF(N83=1,"مجرد","متاهل")</f>
        <v>مجرد</v>
      </c>
      <c r="P83" s="196">
        <v>1</v>
      </c>
      <c r="Q83" s="196"/>
      <c r="R83" s="196" t="s">
        <v>319</v>
      </c>
      <c r="S83" s="196"/>
      <c r="T83" s="200" t="s">
        <v>401</v>
      </c>
      <c r="U83" s="201" t="s">
        <v>402</v>
      </c>
      <c r="V83" s="202">
        <v>10</v>
      </c>
      <c r="W83" s="203" t="s">
        <v>310</v>
      </c>
      <c r="X83" s="204" t="s">
        <v>403</v>
      </c>
      <c r="Y83" s="204" t="s">
        <v>404</v>
      </c>
      <c r="Z83" s="205">
        <v>2559049.92</v>
      </c>
      <c r="AA83" s="205">
        <v>71800</v>
      </c>
      <c r="AB83" s="205">
        <v>749264.22</v>
      </c>
      <c r="AC83" s="205">
        <f t="shared" si="13"/>
        <v>3380114.1399999997</v>
      </c>
      <c r="AD83" s="206">
        <f t="shared" si="14"/>
        <v>101403424.19999999</v>
      </c>
      <c r="AE83" s="205">
        <v>9000000</v>
      </c>
      <c r="AF83" s="205">
        <f t="shared" si="15"/>
        <v>7166184</v>
      </c>
      <c r="AG83" s="205">
        <v>14000000</v>
      </c>
      <c r="AH83" s="205">
        <v>5000000</v>
      </c>
      <c r="AI83" s="206">
        <f t="shared" si="18"/>
        <v>35166184</v>
      </c>
      <c r="AJ83" s="206">
        <f t="shared" si="16"/>
        <v>136569608.19999999</v>
      </c>
      <c r="AK83" s="205"/>
      <c r="AL83" s="205">
        <v>0</v>
      </c>
      <c r="AM83" s="205">
        <v>11471480</v>
      </c>
      <c r="AN83" s="205">
        <v>6000000</v>
      </c>
      <c r="AO83" s="205">
        <v>25811780.822780818</v>
      </c>
      <c r="AP83" s="205"/>
      <c r="AQ83" s="207">
        <f t="shared" si="19"/>
        <v>179852869.02278081</v>
      </c>
    </row>
    <row r="84" spans="1:43" s="207" customFormat="1" ht="37.5" customHeight="1">
      <c r="A84" s="194">
        <v>1146</v>
      </c>
      <c r="B84" s="195">
        <v>82</v>
      </c>
      <c r="C84" s="195"/>
      <c r="D84" s="197" t="s">
        <v>660</v>
      </c>
      <c r="E84" s="198">
        <v>1</v>
      </c>
      <c r="F84" s="196" t="str">
        <f t="shared" si="17"/>
        <v>مرد</v>
      </c>
      <c r="G84" s="196" t="s">
        <v>292</v>
      </c>
      <c r="H84" s="199">
        <v>12758</v>
      </c>
      <c r="I84" s="196" t="s">
        <v>73</v>
      </c>
      <c r="J84" s="196" t="s">
        <v>543</v>
      </c>
      <c r="K84" s="199">
        <v>26607921</v>
      </c>
      <c r="L84" s="199">
        <v>4155704758</v>
      </c>
      <c r="M84" s="199">
        <v>4324415129</v>
      </c>
      <c r="N84" s="196">
        <v>2</v>
      </c>
      <c r="O84" s="196" t="str">
        <f>IF(N84=1,"مجرد","متاهل")</f>
        <v>متاهل</v>
      </c>
      <c r="P84" s="196">
        <v>1</v>
      </c>
      <c r="Q84" s="196" t="s">
        <v>405</v>
      </c>
      <c r="R84" s="196" t="s">
        <v>302</v>
      </c>
      <c r="S84" s="196"/>
      <c r="T84" s="200" t="s">
        <v>470</v>
      </c>
      <c r="U84" s="201" t="s">
        <v>471</v>
      </c>
      <c r="V84" s="202">
        <v>6</v>
      </c>
      <c r="W84" s="203" t="s">
        <v>544</v>
      </c>
      <c r="X84" s="204" t="s">
        <v>403</v>
      </c>
      <c r="Y84" s="204" t="s">
        <v>404</v>
      </c>
      <c r="Z84" s="205">
        <v>2466985.06</v>
      </c>
      <c r="AA84" s="205">
        <v>71000</v>
      </c>
      <c r="AB84" s="205">
        <v>191430.2</v>
      </c>
      <c r="AC84" s="205">
        <f t="shared" si="13"/>
        <v>2729415.2600000002</v>
      </c>
      <c r="AD84" s="206">
        <f t="shared" si="14"/>
        <v>81882457.800000012</v>
      </c>
      <c r="AE84" s="205">
        <v>9000000</v>
      </c>
      <c r="AF84" s="205">
        <f t="shared" si="15"/>
        <v>7166184</v>
      </c>
      <c r="AG84" s="205">
        <v>14000000</v>
      </c>
      <c r="AH84" s="205">
        <v>5000000</v>
      </c>
      <c r="AI84" s="206">
        <f t="shared" si="18"/>
        <v>35166184</v>
      </c>
      <c r="AJ84" s="206">
        <f t="shared" si="16"/>
        <v>117048641.80000001</v>
      </c>
      <c r="AK84" s="205"/>
      <c r="AL84" s="205">
        <v>0</v>
      </c>
      <c r="AM84" s="205"/>
      <c r="AN84" s="205">
        <v>0</v>
      </c>
      <c r="AO84" s="205">
        <v>20842807.534740038</v>
      </c>
      <c r="AP84" s="205"/>
      <c r="AQ84" s="207">
        <f t="shared" si="19"/>
        <v>137891449.33474004</v>
      </c>
    </row>
    <row r="85" spans="1:43" s="218" customFormat="1" ht="32.25" customHeight="1">
      <c r="A85" s="215">
        <v>1072</v>
      </c>
      <c r="B85" s="195">
        <v>83</v>
      </c>
      <c r="C85" s="216"/>
      <c r="D85" s="217" t="s">
        <v>661</v>
      </c>
      <c r="E85" s="198">
        <v>1</v>
      </c>
      <c r="F85" s="196" t="str">
        <f t="shared" si="17"/>
        <v>مرد</v>
      </c>
      <c r="G85" s="196" t="s">
        <v>154</v>
      </c>
      <c r="H85" s="199">
        <v>2</v>
      </c>
      <c r="I85" s="196" t="s">
        <v>155</v>
      </c>
      <c r="J85" s="196" t="s">
        <v>216</v>
      </c>
      <c r="K85" s="199">
        <v>43816163</v>
      </c>
      <c r="L85" s="199">
        <v>5771785208</v>
      </c>
      <c r="M85" s="199" t="s">
        <v>156</v>
      </c>
      <c r="N85" s="196">
        <v>2</v>
      </c>
      <c r="O85" s="196" t="str">
        <f t="shared" ref="O85" si="20">IF(N85=1,"مجرد","متاهل")</f>
        <v>متاهل</v>
      </c>
      <c r="P85" s="196">
        <v>2</v>
      </c>
      <c r="Q85" s="196" t="s">
        <v>405</v>
      </c>
      <c r="R85" s="196" t="s">
        <v>423</v>
      </c>
      <c r="S85" s="196" t="s">
        <v>415</v>
      </c>
      <c r="T85" s="200" t="s">
        <v>435</v>
      </c>
      <c r="U85" s="201" t="s">
        <v>421</v>
      </c>
      <c r="V85" s="202">
        <v>7</v>
      </c>
      <c r="W85" s="203" t="s">
        <v>577</v>
      </c>
      <c r="X85" s="204" t="s">
        <v>403</v>
      </c>
      <c r="Y85" s="204" t="s">
        <v>404</v>
      </c>
      <c r="Z85" s="205">
        <v>2485397.2999999998</v>
      </c>
      <c r="AA85" s="205">
        <v>71200</v>
      </c>
      <c r="AB85" s="205">
        <v>730107.77999999991</v>
      </c>
      <c r="AC85" s="205">
        <f t="shared" si="13"/>
        <v>3286705.0799999996</v>
      </c>
      <c r="AD85" s="206">
        <f t="shared" si="14"/>
        <v>98601152.399999991</v>
      </c>
      <c r="AE85" s="205">
        <v>9000000</v>
      </c>
      <c r="AF85" s="205">
        <f t="shared" si="15"/>
        <v>14332368</v>
      </c>
      <c r="AG85" s="205">
        <v>14000000</v>
      </c>
      <c r="AH85" s="205">
        <v>5000000</v>
      </c>
      <c r="AI85" s="206">
        <f>SUM(AE85:AH85)</f>
        <v>42332368</v>
      </c>
      <c r="AJ85" s="206">
        <f t="shared" si="16"/>
        <v>140933520.39999998</v>
      </c>
      <c r="AK85" s="205"/>
      <c r="AL85" s="205">
        <v>0</v>
      </c>
      <c r="AM85" s="205"/>
      <c r="AN85" s="205"/>
      <c r="AO85" s="205">
        <v>25098475.270447612</v>
      </c>
      <c r="AP85" s="201"/>
      <c r="AQ85" s="207">
        <f t="shared" si="19"/>
        <v>166031995.67044759</v>
      </c>
    </row>
    <row r="86" spans="1:43" s="207" customFormat="1" ht="37.5" customHeight="1">
      <c r="A86" s="194">
        <v>1078</v>
      </c>
      <c r="B86" s="195">
        <v>84</v>
      </c>
      <c r="C86" s="195"/>
      <c r="D86" s="196" t="s">
        <v>662</v>
      </c>
      <c r="E86" s="198">
        <v>2</v>
      </c>
      <c r="F86" s="196" t="str">
        <f t="shared" si="17"/>
        <v>زن</v>
      </c>
      <c r="G86" s="196" t="s">
        <v>47</v>
      </c>
      <c r="H86" s="199">
        <v>5098739349</v>
      </c>
      <c r="I86" s="196" t="s">
        <v>158</v>
      </c>
      <c r="J86" s="196" t="s">
        <v>159</v>
      </c>
      <c r="K86" s="199">
        <v>27169778</v>
      </c>
      <c r="L86" s="199">
        <v>1340621941</v>
      </c>
      <c r="M86" s="199">
        <v>5098739349</v>
      </c>
      <c r="N86" s="196">
        <v>2</v>
      </c>
      <c r="O86" s="196" t="str">
        <f>IF(N86=1,"متأهل","مجرد")</f>
        <v>مجرد</v>
      </c>
      <c r="P86" s="196">
        <v>1</v>
      </c>
      <c r="Q86" s="196" t="s">
        <v>434</v>
      </c>
      <c r="R86" s="196" t="s">
        <v>326</v>
      </c>
      <c r="S86" s="196" t="s">
        <v>302</v>
      </c>
      <c r="T86" s="200" t="s">
        <v>545</v>
      </c>
      <c r="U86" s="201" t="s">
        <v>546</v>
      </c>
      <c r="V86" s="202">
        <v>2</v>
      </c>
      <c r="W86" s="209" t="s">
        <v>523</v>
      </c>
      <c r="X86" s="204" t="s">
        <v>403</v>
      </c>
      <c r="Y86" s="204" t="s">
        <v>404</v>
      </c>
      <c r="Z86" s="205">
        <v>2402538.56</v>
      </c>
      <c r="AA86" s="205">
        <v>70200</v>
      </c>
      <c r="AB86" s="205">
        <v>189273.24000000002</v>
      </c>
      <c r="AC86" s="205">
        <f t="shared" si="13"/>
        <v>2662011.8000000003</v>
      </c>
      <c r="AD86" s="206">
        <f t="shared" si="14"/>
        <v>79860354.000000015</v>
      </c>
      <c r="AE86" s="205">
        <v>9000000</v>
      </c>
      <c r="AF86" s="205">
        <f t="shared" si="15"/>
        <v>7166184</v>
      </c>
      <c r="AG86" s="205">
        <v>14000000</v>
      </c>
      <c r="AH86" s="205">
        <v>5000000</v>
      </c>
      <c r="AI86" s="206">
        <f t="shared" si="18"/>
        <v>35166184</v>
      </c>
      <c r="AJ86" s="206">
        <f t="shared" si="16"/>
        <v>115026538.00000001</v>
      </c>
      <c r="AK86" s="205"/>
      <c r="AL86" s="205">
        <v>0</v>
      </c>
      <c r="AM86" s="205"/>
      <c r="AN86" s="205">
        <v>0</v>
      </c>
      <c r="AO86" s="205">
        <v>20328090.201491319</v>
      </c>
      <c r="AP86" s="205"/>
      <c r="AQ86" s="207">
        <f t="shared" si="19"/>
        <v>135354628.20149133</v>
      </c>
    </row>
    <row r="87" spans="1:43" s="207" customFormat="1" ht="37.5" customHeight="1">
      <c r="A87" s="194">
        <v>1080</v>
      </c>
      <c r="B87" s="195">
        <v>85</v>
      </c>
      <c r="C87" s="195"/>
      <c r="D87" s="197" t="s">
        <v>663</v>
      </c>
      <c r="E87" s="198">
        <v>1</v>
      </c>
      <c r="F87" s="196" t="str">
        <f t="shared" si="17"/>
        <v>مرد</v>
      </c>
      <c r="G87" s="196" t="s">
        <v>160</v>
      </c>
      <c r="H87" s="199" t="s">
        <v>161</v>
      </c>
      <c r="I87" s="196" t="s">
        <v>70</v>
      </c>
      <c r="J87" s="196" t="s">
        <v>218</v>
      </c>
      <c r="K87" s="199">
        <v>27361368</v>
      </c>
      <c r="L87" s="199">
        <v>5751157373</v>
      </c>
      <c r="M87" s="199" t="s">
        <v>161</v>
      </c>
      <c r="N87" s="196">
        <v>2</v>
      </c>
      <c r="O87" s="196" t="str">
        <f t="shared" ref="O87:O116" si="21">IF(N87=1,"مجرد","متاهل")</f>
        <v>متاهل</v>
      </c>
      <c r="P87" s="196">
        <v>2</v>
      </c>
      <c r="Q87" s="196" t="s">
        <v>405</v>
      </c>
      <c r="R87" s="196" t="s">
        <v>423</v>
      </c>
      <c r="S87" s="196" t="s">
        <v>465</v>
      </c>
      <c r="T87" s="200" t="s">
        <v>466</v>
      </c>
      <c r="U87" s="201" t="s">
        <v>467</v>
      </c>
      <c r="V87" s="202">
        <v>5</v>
      </c>
      <c r="W87" s="203" t="s">
        <v>547</v>
      </c>
      <c r="X87" s="204" t="s">
        <v>403</v>
      </c>
      <c r="Y87" s="204" t="s">
        <v>404</v>
      </c>
      <c r="Z87" s="205">
        <v>2448570.38</v>
      </c>
      <c r="AA87" s="205">
        <v>70800</v>
      </c>
      <c r="AB87" s="205">
        <v>717338.03999999992</v>
      </c>
      <c r="AC87" s="205">
        <f t="shared" si="13"/>
        <v>3236708.42</v>
      </c>
      <c r="AD87" s="206">
        <f t="shared" si="14"/>
        <v>97101252.599999994</v>
      </c>
      <c r="AE87" s="205">
        <v>9000000</v>
      </c>
      <c r="AF87" s="205">
        <f t="shared" si="15"/>
        <v>14332368</v>
      </c>
      <c r="AG87" s="205">
        <v>14000000</v>
      </c>
      <c r="AH87" s="205">
        <v>5000000</v>
      </c>
      <c r="AI87" s="206">
        <f t="shared" si="18"/>
        <v>42332368</v>
      </c>
      <c r="AJ87" s="206">
        <f t="shared" si="16"/>
        <v>139433620.59999999</v>
      </c>
      <c r="AK87" s="205"/>
      <c r="AL87" s="205">
        <v>0</v>
      </c>
      <c r="AM87" s="205"/>
      <c r="AN87" s="205">
        <v>0</v>
      </c>
      <c r="AO87" s="205">
        <v>24716682.592348561</v>
      </c>
      <c r="AP87" s="205"/>
      <c r="AQ87" s="207">
        <f t="shared" si="19"/>
        <v>164150303.19234854</v>
      </c>
    </row>
    <row r="88" spans="1:43" s="207" customFormat="1" ht="37.5" customHeight="1">
      <c r="A88" s="194">
        <v>1132</v>
      </c>
      <c r="B88" s="195">
        <v>86</v>
      </c>
      <c r="C88" s="195"/>
      <c r="D88" s="197" t="s">
        <v>664</v>
      </c>
      <c r="E88" s="198">
        <v>1</v>
      </c>
      <c r="F88" s="196" t="str">
        <f t="shared" si="17"/>
        <v>مرد</v>
      </c>
      <c r="G88" s="196" t="s">
        <v>162</v>
      </c>
      <c r="H88" s="199">
        <v>1010</v>
      </c>
      <c r="I88" s="196" t="s">
        <v>70</v>
      </c>
      <c r="J88" s="196" t="s">
        <v>163</v>
      </c>
      <c r="K88" s="199">
        <v>27210807</v>
      </c>
      <c r="L88" s="199">
        <v>6740879193</v>
      </c>
      <c r="M88" s="199">
        <v>5809761674</v>
      </c>
      <c r="N88" s="196">
        <v>2</v>
      </c>
      <c r="O88" s="196" t="str">
        <f t="shared" si="21"/>
        <v>متاهل</v>
      </c>
      <c r="P88" s="196">
        <v>2</v>
      </c>
      <c r="Q88" s="196" t="s">
        <v>520</v>
      </c>
      <c r="R88" s="196" t="s">
        <v>539</v>
      </c>
      <c r="S88" s="196" t="s">
        <v>407</v>
      </c>
      <c r="T88" s="200" t="s">
        <v>548</v>
      </c>
      <c r="U88" s="201" t="s">
        <v>549</v>
      </c>
      <c r="V88" s="202">
        <v>2</v>
      </c>
      <c r="W88" s="203" t="s">
        <v>298</v>
      </c>
      <c r="X88" s="204" t="s">
        <v>403</v>
      </c>
      <c r="Y88" s="204" t="s">
        <v>404</v>
      </c>
      <c r="Z88" s="205">
        <v>2402538.56</v>
      </c>
      <c r="AA88" s="205">
        <v>70200</v>
      </c>
      <c r="AB88" s="205">
        <v>85644</v>
      </c>
      <c r="AC88" s="205">
        <f t="shared" si="13"/>
        <v>2558382.56</v>
      </c>
      <c r="AD88" s="206">
        <f t="shared" si="14"/>
        <v>76751476.799999997</v>
      </c>
      <c r="AE88" s="205">
        <v>9000000</v>
      </c>
      <c r="AF88" s="205">
        <f t="shared" si="15"/>
        <v>14332368</v>
      </c>
      <c r="AG88" s="205">
        <v>14000000</v>
      </c>
      <c r="AH88" s="205">
        <v>5000000</v>
      </c>
      <c r="AI88" s="206">
        <f t="shared" si="18"/>
        <v>42332368</v>
      </c>
      <c r="AJ88" s="206">
        <f t="shared" si="16"/>
        <v>119083844.8</v>
      </c>
      <c r="AK88" s="205"/>
      <c r="AL88" s="205">
        <v>0</v>
      </c>
      <c r="AM88" s="205"/>
      <c r="AN88" s="205">
        <v>0</v>
      </c>
      <c r="AO88" s="205">
        <v>19536739.637894273</v>
      </c>
      <c r="AP88" s="205"/>
      <c r="AQ88" s="207">
        <f t="shared" si="19"/>
        <v>138620584.43789428</v>
      </c>
    </row>
    <row r="89" spans="1:43" s="207" customFormat="1" ht="37.5" customHeight="1">
      <c r="A89" s="194">
        <v>1122</v>
      </c>
      <c r="B89" s="195">
        <v>87</v>
      </c>
      <c r="C89" s="195"/>
      <c r="D89" s="197" t="s">
        <v>665</v>
      </c>
      <c r="E89" s="198">
        <v>1</v>
      </c>
      <c r="F89" s="196" t="str">
        <f t="shared" si="17"/>
        <v>مرد</v>
      </c>
      <c r="G89" s="196" t="s">
        <v>43</v>
      </c>
      <c r="H89" s="199">
        <v>4310322743</v>
      </c>
      <c r="I89" s="196" t="s">
        <v>73</v>
      </c>
      <c r="J89" s="196" t="s">
        <v>217</v>
      </c>
      <c r="K89" s="199">
        <v>26611121</v>
      </c>
      <c r="L89" s="199">
        <v>4328290178</v>
      </c>
      <c r="M89" s="199">
        <v>4310322743</v>
      </c>
      <c r="N89" s="196">
        <v>2</v>
      </c>
      <c r="O89" s="196" t="str">
        <f t="shared" si="21"/>
        <v>متاهل</v>
      </c>
      <c r="P89" s="196">
        <v>1</v>
      </c>
      <c r="Q89" s="196" t="s">
        <v>405</v>
      </c>
      <c r="R89" s="196" t="s">
        <v>414</v>
      </c>
      <c r="S89" s="196" t="s">
        <v>522</v>
      </c>
      <c r="T89" s="200" t="s">
        <v>447</v>
      </c>
      <c r="U89" s="201" t="s">
        <v>448</v>
      </c>
      <c r="V89" s="202">
        <v>5</v>
      </c>
      <c r="W89" s="203" t="s">
        <v>298</v>
      </c>
      <c r="X89" s="204" t="s">
        <v>403</v>
      </c>
      <c r="Y89" s="204" t="s">
        <v>404</v>
      </c>
      <c r="Z89" s="205">
        <v>2448570.38</v>
      </c>
      <c r="AA89" s="205">
        <v>70800</v>
      </c>
      <c r="AB89" s="205">
        <v>717338.03999999992</v>
      </c>
      <c r="AC89" s="205">
        <f t="shared" si="13"/>
        <v>3236708.42</v>
      </c>
      <c r="AD89" s="206">
        <f t="shared" si="14"/>
        <v>97101252.599999994</v>
      </c>
      <c r="AE89" s="205">
        <v>9000000</v>
      </c>
      <c r="AF89" s="205">
        <f t="shared" si="15"/>
        <v>7166184</v>
      </c>
      <c r="AG89" s="205">
        <v>14000000</v>
      </c>
      <c r="AH89" s="205">
        <v>5000000</v>
      </c>
      <c r="AI89" s="206">
        <f t="shared" si="18"/>
        <v>35166184</v>
      </c>
      <c r="AJ89" s="206">
        <f t="shared" si="16"/>
        <v>132267436.59999999</v>
      </c>
      <c r="AK89" s="205"/>
      <c r="AL89" s="205">
        <v>0</v>
      </c>
      <c r="AM89" s="205">
        <v>11385852</v>
      </c>
      <c r="AN89" s="205">
        <v>6000000</v>
      </c>
      <c r="AO89" s="205">
        <v>24716682.592348561</v>
      </c>
      <c r="AP89" s="205"/>
      <c r="AQ89" s="207">
        <f t="shared" si="19"/>
        <v>174369971.19234854</v>
      </c>
    </row>
    <row r="90" spans="1:43" s="207" customFormat="1" ht="37.5" customHeight="1">
      <c r="A90" s="194">
        <v>1201</v>
      </c>
      <c r="B90" s="195">
        <v>88</v>
      </c>
      <c r="C90" s="195"/>
      <c r="D90" s="197" t="s">
        <v>666</v>
      </c>
      <c r="E90" s="198">
        <v>1</v>
      </c>
      <c r="F90" s="196" t="str">
        <f t="shared" si="17"/>
        <v>مرد</v>
      </c>
      <c r="G90" s="196" t="s">
        <v>366</v>
      </c>
      <c r="H90" s="199">
        <v>64</v>
      </c>
      <c r="I90" s="196" t="s">
        <v>73</v>
      </c>
      <c r="J90" s="196" t="s">
        <v>550</v>
      </c>
      <c r="K90" s="199">
        <v>27244848</v>
      </c>
      <c r="L90" s="199">
        <v>1833335255</v>
      </c>
      <c r="M90" s="199" t="s">
        <v>367</v>
      </c>
      <c r="N90" s="196" t="s">
        <v>293</v>
      </c>
      <c r="O90" s="196" t="str">
        <f t="shared" si="21"/>
        <v>متاهل</v>
      </c>
      <c r="P90" s="196">
        <v>2</v>
      </c>
      <c r="Q90" s="196" t="s">
        <v>405</v>
      </c>
      <c r="R90" s="196" t="s">
        <v>302</v>
      </c>
      <c r="S90" s="196"/>
      <c r="T90" s="200" t="s">
        <v>401</v>
      </c>
      <c r="U90" s="201" t="s">
        <v>402</v>
      </c>
      <c r="V90" s="202">
        <v>4</v>
      </c>
      <c r="W90" s="208" t="s">
        <v>344</v>
      </c>
      <c r="X90" s="204" t="s">
        <v>403</v>
      </c>
      <c r="Y90" s="204" t="s">
        <v>404</v>
      </c>
      <c r="Z90" s="205">
        <v>2430158.14</v>
      </c>
      <c r="AA90" s="205">
        <v>70600</v>
      </c>
      <c r="AB90" s="205">
        <v>373742.12</v>
      </c>
      <c r="AC90" s="205">
        <f t="shared" si="13"/>
        <v>2874500.2600000002</v>
      </c>
      <c r="AD90" s="206">
        <f t="shared" si="14"/>
        <v>86235007.800000012</v>
      </c>
      <c r="AE90" s="205">
        <v>9000000</v>
      </c>
      <c r="AF90" s="205">
        <f t="shared" si="15"/>
        <v>14332368</v>
      </c>
      <c r="AG90" s="205">
        <v>14000000</v>
      </c>
      <c r="AH90" s="205">
        <v>5000000</v>
      </c>
      <c r="AI90" s="206">
        <f t="shared" si="18"/>
        <v>42332368</v>
      </c>
      <c r="AJ90" s="206">
        <f t="shared" si="16"/>
        <v>128567375.80000001</v>
      </c>
      <c r="AK90" s="205"/>
      <c r="AL90" s="205">
        <v>0</v>
      </c>
      <c r="AM90" s="205"/>
      <c r="AN90" s="205">
        <v>0</v>
      </c>
      <c r="AO90" s="205">
        <v>21950729.357957862</v>
      </c>
      <c r="AP90" s="205"/>
      <c r="AQ90" s="207">
        <f t="shared" si="19"/>
        <v>150518105.15795788</v>
      </c>
    </row>
    <row r="91" spans="1:43" s="207" customFormat="1" ht="37.5" customHeight="1">
      <c r="A91" s="194">
        <v>1143</v>
      </c>
      <c r="B91" s="195">
        <v>89</v>
      </c>
      <c r="C91" s="195"/>
      <c r="D91" s="197" t="s">
        <v>667</v>
      </c>
      <c r="E91" s="198">
        <v>1</v>
      </c>
      <c r="F91" s="196" t="str">
        <f t="shared" si="17"/>
        <v>مرد</v>
      </c>
      <c r="G91" s="196" t="s">
        <v>46</v>
      </c>
      <c r="H91" s="199">
        <v>11</v>
      </c>
      <c r="I91" s="196" t="s">
        <v>73</v>
      </c>
      <c r="J91" s="196" t="s">
        <v>284</v>
      </c>
      <c r="K91" s="199">
        <v>10260134</v>
      </c>
      <c r="L91" s="199">
        <v>4978485794</v>
      </c>
      <c r="M91" s="199">
        <v>5089974391</v>
      </c>
      <c r="N91" s="196">
        <v>2</v>
      </c>
      <c r="O91" s="196" t="str">
        <f t="shared" si="21"/>
        <v>متاهل</v>
      </c>
      <c r="P91" s="196">
        <v>2</v>
      </c>
      <c r="Q91" s="196" t="s">
        <v>405</v>
      </c>
      <c r="R91" s="196" t="s">
        <v>319</v>
      </c>
      <c r="S91" s="196" t="s">
        <v>407</v>
      </c>
      <c r="T91" s="200" t="s">
        <v>551</v>
      </c>
      <c r="U91" s="201" t="s">
        <v>552</v>
      </c>
      <c r="V91" s="202">
        <v>7</v>
      </c>
      <c r="W91" s="203" t="s">
        <v>553</v>
      </c>
      <c r="X91" s="204" t="s">
        <v>403</v>
      </c>
      <c r="Y91" s="204" t="s">
        <v>404</v>
      </c>
      <c r="Z91" s="205">
        <v>2485397.2999999998</v>
      </c>
      <c r="AA91" s="205">
        <v>71200</v>
      </c>
      <c r="AB91" s="205">
        <v>191969.44</v>
      </c>
      <c r="AC91" s="205">
        <f t="shared" si="13"/>
        <v>2748566.7399999998</v>
      </c>
      <c r="AD91" s="206">
        <f t="shared" si="14"/>
        <v>82457002.199999988</v>
      </c>
      <c r="AE91" s="205">
        <v>9000000</v>
      </c>
      <c r="AF91" s="205">
        <f t="shared" si="15"/>
        <v>14332368</v>
      </c>
      <c r="AG91" s="205">
        <v>14000000</v>
      </c>
      <c r="AH91" s="205">
        <v>5000000</v>
      </c>
      <c r="AI91" s="206">
        <f t="shared" si="18"/>
        <v>42332368</v>
      </c>
      <c r="AJ91" s="206">
        <f t="shared" si="16"/>
        <v>124789370.19999999</v>
      </c>
      <c r="AK91" s="205"/>
      <c r="AL91" s="205">
        <v>0</v>
      </c>
      <c r="AM91" s="205"/>
      <c r="AN91" s="205">
        <v>0</v>
      </c>
      <c r="AO91" s="205">
        <v>20989055.200859342</v>
      </c>
      <c r="AP91" s="205"/>
      <c r="AQ91" s="207">
        <f t="shared" si="19"/>
        <v>145778425.40085933</v>
      </c>
    </row>
    <row r="92" spans="1:43" s="207" customFormat="1" ht="37.5" customHeight="1">
      <c r="A92" s="194">
        <v>1074</v>
      </c>
      <c r="B92" s="195">
        <v>90</v>
      </c>
      <c r="C92" s="195"/>
      <c r="D92" s="197" t="s">
        <v>668</v>
      </c>
      <c r="E92" s="198">
        <v>1</v>
      </c>
      <c r="F92" s="196" t="str">
        <f t="shared" si="17"/>
        <v>مرد</v>
      </c>
      <c r="G92" s="196" t="s">
        <v>71</v>
      </c>
      <c r="H92" s="199">
        <v>4</v>
      </c>
      <c r="I92" s="196" t="s">
        <v>73</v>
      </c>
      <c r="J92" s="196" t="s">
        <v>285</v>
      </c>
      <c r="K92" s="199">
        <v>26567689</v>
      </c>
      <c r="L92" s="199">
        <v>1167236029</v>
      </c>
      <c r="M92" s="199" t="s">
        <v>157</v>
      </c>
      <c r="N92" s="196">
        <v>2</v>
      </c>
      <c r="O92" s="196" t="str">
        <f t="shared" si="21"/>
        <v>متاهل</v>
      </c>
      <c r="P92" s="196">
        <v>1</v>
      </c>
      <c r="Q92" s="196" t="s">
        <v>405</v>
      </c>
      <c r="R92" s="196" t="s">
        <v>326</v>
      </c>
      <c r="S92" s="196" t="s">
        <v>302</v>
      </c>
      <c r="T92" s="200" t="s">
        <v>545</v>
      </c>
      <c r="U92" s="201" t="s">
        <v>546</v>
      </c>
      <c r="V92" s="202">
        <v>2</v>
      </c>
      <c r="W92" s="203" t="s">
        <v>554</v>
      </c>
      <c r="X92" s="204" t="s">
        <v>403</v>
      </c>
      <c r="Y92" s="204" t="s">
        <v>404</v>
      </c>
      <c r="Z92" s="205">
        <v>2402538.56</v>
      </c>
      <c r="AA92" s="205">
        <v>70200</v>
      </c>
      <c r="AB92" s="205">
        <v>189273.24000000002</v>
      </c>
      <c r="AC92" s="205">
        <f t="shared" si="13"/>
        <v>2662011.8000000003</v>
      </c>
      <c r="AD92" s="206">
        <f t="shared" si="14"/>
        <v>79860354.000000015</v>
      </c>
      <c r="AE92" s="205">
        <v>9000000</v>
      </c>
      <c r="AF92" s="205">
        <f t="shared" si="15"/>
        <v>7166184</v>
      </c>
      <c r="AG92" s="205">
        <v>14000000</v>
      </c>
      <c r="AH92" s="205">
        <v>5000000</v>
      </c>
      <c r="AI92" s="206">
        <f t="shared" si="18"/>
        <v>35166184</v>
      </c>
      <c r="AJ92" s="206">
        <f t="shared" si="16"/>
        <v>115026538.00000001</v>
      </c>
      <c r="AK92" s="205"/>
      <c r="AL92" s="205">
        <v>0</v>
      </c>
      <c r="AM92" s="205"/>
      <c r="AN92" s="205">
        <v>0</v>
      </c>
      <c r="AO92" s="205">
        <v>20328090.201491319</v>
      </c>
      <c r="AP92" s="205"/>
      <c r="AQ92" s="207">
        <f t="shared" si="19"/>
        <v>135354628.20149133</v>
      </c>
    </row>
    <row r="93" spans="1:43" s="207" customFormat="1" ht="37.5" customHeight="1">
      <c r="A93" s="194">
        <v>1139</v>
      </c>
      <c r="B93" s="195">
        <v>91</v>
      </c>
      <c r="C93" s="195"/>
      <c r="D93" s="197" t="s">
        <v>669</v>
      </c>
      <c r="E93" s="198">
        <v>1</v>
      </c>
      <c r="F93" s="196" t="str">
        <f t="shared" si="17"/>
        <v>مرد</v>
      </c>
      <c r="G93" s="196" t="s">
        <v>228</v>
      </c>
      <c r="H93" s="199">
        <v>1141</v>
      </c>
      <c r="I93" s="196" t="s">
        <v>73</v>
      </c>
      <c r="J93" s="196" t="s">
        <v>229</v>
      </c>
      <c r="K93" s="199">
        <v>27228346</v>
      </c>
      <c r="L93" s="199">
        <v>4236242131</v>
      </c>
      <c r="M93" s="199">
        <v>4321677351</v>
      </c>
      <c r="N93" s="196">
        <v>2</v>
      </c>
      <c r="O93" s="196" t="str">
        <f t="shared" si="21"/>
        <v>متاهل</v>
      </c>
      <c r="P93" s="196">
        <v>0</v>
      </c>
      <c r="Q93" s="196" t="s">
        <v>405</v>
      </c>
      <c r="R93" s="196" t="s">
        <v>414</v>
      </c>
      <c r="S93" s="196" t="s">
        <v>407</v>
      </c>
      <c r="T93" s="200" t="s">
        <v>416</v>
      </c>
      <c r="U93" s="201" t="s">
        <v>417</v>
      </c>
      <c r="V93" s="202">
        <v>2</v>
      </c>
      <c r="W93" s="203" t="s">
        <v>298</v>
      </c>
      <c r="X93" s="204" t="s">
        <v>403</v>
      </c>
      <c r="Y93" s="204" t="s">
        <v>404</v>
      </c>
      <c r="Z93" s="205">
        <v>2402538.56</v>
      </c>
      <c r="AA93" s="205">
        <v>70200</v>
      </c>
      <c r="AB93" s="205">
        <v>189273.24000000002</v>
      </c>
      <c r="AC93" s="205">
        <f t="shared" si="13"/>
        <v>2662011.8000000003</v>
      </c>
      <c r="AD93" s="206">
        <f t="shared" si="14"/>
        <v>79860354.000000015</v>
      </c>
      <c r="AE93" s="205">
        <v>9000000</v>
      </c>
      <c r="AF93" s="205">
        <f t="shared" si="15"/>
        <v>0</v>
      </c>
      <c r="AG93" s="205">
        <v>14000000</v>
      </c>
      <c r="AH93" s="205">
        <v>5000000</v>
      </c>
      <c r="AI93" s="206">
        <f t="shared" si="18"/>
        <v>28000000</v>
      </c>
      <c r="AJ93" s="206">
        <f t="shared" si="16"/>
        <v>107860354.00000001</v>
      </c>
      <c r="AK93" s="205"/>
      <c r="AL93" s="205">
        <v>0</v>
      </c>
      <c r="AM93" s="205"/>
      <c r="AN93" s="205">
        <v>0</v>
      </c>
      <c r="AO93" s="205">
        <v>20328090.201491319</v>
      </c>
      <c r="AP93" s="205"/>
      <c r="AQ93" s="207">
        <f t="shared" si="19"/>
        <v>128188444.20149133</v>
      </c>
    </row>
    <row r="94" spans="1:43" s="207" customFormat="1" ht="37.5" customHeight="1">
      <c r="A94" s="194">
        <v>1082</v>
      </c>
      <c r="B94" s="195">
        <v>92</v>
      </c>
      <c r="C94" s="195"/>
      <c r="D94" s="197" t="s">
        <v>670</v>
      </c>
      <c r="E94" s="198">
        <v>1</v>
      </c>
      <c r="F94" s="196" t="str">
        <f t="shared" si="17"/>
        <v>مرد</v>
      </c>
      <c r="G94" s="196" t="s">
        <v>164</v>
      </c>
      <c r="H94" s="199" t="s">
        <v>165</v>
      </c>
      <c r="I94" s="196" t="s">
        <v>73</v>
      </c>
      <c r="J94" s="196" t="s">
        <v>219</v>
      </c>
      <c r="K94" s="199">
        <v>97053872</v>
      </c>
      <c r="L94" s="199">
        <v>5311821743</v>
      </c>
      <c r="M94" s="199" t="s">
        <v>166</v>
      </c>
      <c r="N94" s="196">
        <v>2</v>
      </c>
      <c r="O94" s="196" t="str">
        <f t="shared" si="21"/>
        <v>متاهل</v>
      </c>
      <c r="P94" s="196">
        <v>0</v>
      </c>
      <c r="Q94" s="196" t="s">
        <v>405</v>
      </c>
      <c r="R94" s="196" t="s">
        <v>299</v>
      </c>
      <c r="S94" s="196" t="s">
        <v>407</v>
      </c>
      <c r="T94" s="200" t="s">
        <v>420</v>
      </c>
      <c r="U94" s="201" t="s">
        <v>421</v>
      </c>
      <c r="V94" s="202">
        <v>2</v>
      </c>
      <c r="W94" s="203" t="s">
        <v>555</v>
      </c>
      <c r="X94" s="204" t="s">
        <v>403</v>
      </c>
      <c r="Y94" s="204" t="s">
        <v>404</v>
      </c>
      <c r="Z94" s="205">
        <v>2402538.56</v>
      </c>
      <c r="AA94" s="205">
        <v>70200</v>
      </c>
      <c r="AB94" s="205">
        <v>284749.21999999997</v>
      </c>
      <c r="AC94" s="205">
        <f t="shared" si="13"/>
        <v>2757487.7800000003</v>
      </c>
      <c r="AD94" s="206">
        <f t="shared" si="14"/>
        <v>82724633.400000006</v>
      </c>
      <c r="AE94" s="205">
        <v>9000000</v>
      </c>
      <c r="AF94" s="205">
        <f t="shared" si="15"/>
        <v>0</v>
      </c>
      <c r="AG94" s="205">
        <v>14000000</v>
      </c>
      <c r="AH94" s="205">
        <v>5000000</v>
      </c>
      <c r="AI94" s="206">
        <f t="shared" si="18"/>
        <v>28000000</v>
      </c>
      <c r="AJ94" s="206">
        <f t="shared" si="16"/>
        <v>110724633.40000001</v>
      </c>
      <c r="AK94" s="205"/>
      <c r="AL94" s="205">
        <v>0</v>
      </c>
      <c r="AM94" s="205"/>
      <c r="AN94" s="205"/>
      <c r="AO94" s="205">
        <v>21057179.506623544</v>
      </c>
      <c r="AP94" s="205"/>
      <c r="AQ94" s="207">
        <f t="shared" si="19"/>
        <v>131781812.90662354</v>
      </c>
    </row>
    <row r="95" spans="1:43" s="207" customFormat="1" ht="37.5" customHeight="1">
      <c r="A95" s="194">
        <v>1084</v>
      </c>
      <c r="B95" s="195">
        <v>93</v>
      </c>
      <c r="C95" s="195"/>
      <c r="D95" s="197" t="s">
        <v>671</v>
      </c>
      <c r="E95" s="198">
        <v>1</v>
      </c>
      <c r="F95" s="196" t="str">
        <f t="shared" si="17"/>
        <v>مرد</v>
      </c>
      <c r="G95" s="196" t="s">
        <v>167</v>
      </c>
      <c r="H95" s="199" t="s">
        <v>168</v>
      </c>
      <c r="I95" s="196" t="s">
        <v>70</v>
      </c>
      <c r="J95" s="196" t="s">
        <v>220</v>
      </c>
      <c r="K95" s="199">
        <v>50163293</v>
      </c>
      <c r="L95" s="199">
        <v>2127468481</v>
      </c>
      <c r="M95" s="199" t="s">
        <v>169</v>
      </c>
      <c r="N95" s="196">
        <v>2</v>
      </c>
      <c r="O95" s="196" t="str">
        <f t="shared" si="21"/>
        <v>متاهل</v>
      </c>
      <c r="P95" s="196">
        <v>2</v>
      </c>
      <c r="Q95" s="196" t="s">
        <v>405</v>
      </c>
      <c r="R95" s="196" t="s">
        <v>299</v>
      </c>
      <c r="S95" s="196" t="s">
        <v>415</v>
      </c>
      <c r="T95" s="200" t="s">
        <v>435</v>
      </c>
      <c r="U95" s="201" t="s">
        <v>421</v>
      </c>
      <c r="V95" s="202">
        <v>2</v>
      </c>
      <c r="W95" s="203" t="s">
        <v>547</v>
      </c>
      <c r="X95" s="204" t="s">
        <v>403</v>
      </c>
      <c r="Y95" s="204" t="s">
        <v>404</v>
      </c>
      <c r="Z95" s="205">
        <v>2402538.56</v>
      </c>
      <c r="AA95" s="205">
        <v>70200</v>
      </c>
      <c r="AB95" s="205">
        <v>189273.24000000002</v>
      </c>
      <c r="AC95" s="205">
        <f t="shared" si="13"/>
        <v>2662011.8000000003</v>
      </c>
      <c r="AD95" s="206">
        <f t="shared" si="14"/>
        <v>79860354.000000015</v>
      </c>
      <c r="AE95" s="205">
        <v>9000000</v>
      </c>
      <c r="AF95" s="205">
        <f t="shared" si="15"/>
        <v>14332368</v>
      </c>
      <c r="AG95" s="205">
        <v>14000000</v>
      </c>
      <c r="AH95" s="205">
        <v>5000000</v>
      </c>
      <c r="AI95" s="206">
        <f t="shared" si="18"/>
        <v>42332368</v>
      </c>
      <c r="AJ95" s="206">
        <f t="shared" si="16"/>
        <v>122192722.00000001</v>
      </c>
      <c r="AK95" s="205"/>
      <c r="AL95" s="205">
        <v>0</v>
      </c>
      <c r="AM95" s="205"/>
      <c r="AN95" s="205"/>
      <c r="AO95" s="205">
        <v>20328090.201491319</v>
      </c>
      <c r="AP95" s="205"/>
      <c r="AQ95" s="207">
        <f t="shared" si="19"/>
        <v>142520812.20149133</v>
      </c>
    </row>
    <row r="96" spans="1:43" s="207" customFormat="1" ht="37.5" customHeight="1">
      <c r="A96" s="194">
        <v>1202</v>
      </c>
      <c r="B96" s="195">
        <v>94</v>
      </c>
      <c r="C96" s="195"/>
      <c r="D96" s="197" t="s">
        <v>672</v>
      </c>
      <c r="E96" s="198">
        <v>2</v>
      </c>
      <c r="F96" s="196" t="str">
        <f t="shared" si="17"/>
        <v>زن</v>
      </c>
      <c r="G96" s="196" t="s">
        <v>368</v>
      </c>
      <c r="H96" s="199">
        <v>10927</v>
      </c>
      <c r="I96" s="196" t="s">
        <v>73</v>
      </c>
      <c r="J96" s="196" t="s">
        <v>556</v>
      </c>
      <c r="K96" s="199">
        <v>27251164</v>
      </c>
      <c r="L96" s="199">
        <v>5305017006</v>
      </c>
      <c r="M96" s="199" t="s">
        <v>369</v>
      </c>
      <c r="N96" s="196" t="s">
        <v>293</v>
      </c>
      <c r="O96" s="196" t="str">
        <f t="shared" si="21"/>
        <v>متاهل</v>
      </c>
      <c r="P96" s="196">
        <v>0</v>
      </c>
      <c r="Q96" s="196"/>
      <c r="R96" s="196" t="s">
        <v>319</v>
      </c>
      <c r="S96" s="196"/>
      <c r="T96" s="200" t="s">
        <v>401</v>
      </c>
      <c r="U96" s="201" t="s">
        <v>402</v>
      </c>
      <c r="V96" s="202">
        <v>2</v>
      </c>
      <c r="W96" s="208" t="s">
        <v>370</v>
      </c>
      <c r="X96" s="204" t="s">
        <v>403</v>
      </c>
      <c r="Y96" s="204" t="s">
        <v>404</v>
      </c>
      <c r="Z96" s="205">
        <v>2402538.56</v>
      </c>
      <c r="AA96" s="205">
        <v>70200</v>
      </c>
      <c r="AB96" s="205">
        <v>189273.24000000002</v>
      </c>
      <c r="AC96" s="205">
        <f t="shared" si="13"/>
        <v>2662011.8000000003</v>
      </c>
      <c r="AD96" s="206">
        <f t="shared" si="14"/>
        <v>79860354.000000015</v>
      </c>
      <c r="AE96" s="205">
        <v>9000000</v>
      </c>
      <c r="AF96" s="205">
        <f t="shared" si="15"/>
        <v>0</v>
      </c>
      <c r="AG96" s="205">
        <v>14000000</v>
      </c>
      <c r="AH96" s="205">
        <v>5000000</v>
      </c>
      <c r="AI96" s="206">
        <f t="shared" si="18"/>
        <v>28000000</v>
      </c>
      <c r="AJ96" s="206">
        <f t="shared" si="16"/>
        <v>107860354.00000001</v>
      </c>
      <c r="AK96" s="205"/>
      <c r="AL96" s="205">
        <v>0</v>
      </c>
      <c r="AM96" s="205"/>
      <c r="AN96" s="205">
        <v>0</v>
      </c>
      <c r="AO96" s="205">
        <v>20328090.201491319</v>
      </c>
      <c r="AP96" s="205"/>
      <c r="AQ96" s="207">
        <f t="shared" si="19"/>
        <v>128188444.20149133</v>
      </c>
    </row>
    <row r="97" spans="1:43" s="207" customFormat="1" ht="37.5" customHeight="1">
      <c r="A97" s="194">
        <v>1203</v>
      </c>
      <c r="B97" s="195">
        <v>95</v>
      </c>
      <c r="C97" s="195"/>
      <c r="D97" s="197" t="s">
        <v>673</v>
      </c>
      <c r="E97" s="198">
        <v>2</v>
      </c>
      <c r="F97" s="196" t="str">
        <f t="shared" si="17"/>
        <v>زن</v>
      </c>
      <c r="G97" s="196" t="s">
        <v>42</v>
      </c>
      <c r="H97" s="199">
        <v>9066</v>
      </c>
      <c r="I97" s="196" t="s">
        <v>73</v>
      </c>
      <c r="J97" s="196" t="s">
        <v>557</v>
      </c>
      <c r="K97" s="199">
        <v>27251165</v>
      </c>
      <c r="L97" s="199">
        <v>2157874390</v>
      </c>
      <c r="M97" s="199" t="s">
        <v>371</v>
      </c>
      <c r="N97" s="196" t="s">
        <v>293</v>
      </c>
      <c r="O97" s="196" t="str">
        <f t="shared" si="21"/>
        <v>متاهل</v>
      </c>
      <c r="P97" s="196">
        <v>3</v>
      </c>
      <c r="Q97" s="196"/>
      <c r="R97" s="196" t="s">
        <v>319</v>
      </c>
      <c r="S97" s="196"/>
      <c r="T97" s="200" t="s">
        <v>401</v>
      </c>
      <c r="U97" s="201" t="s">
        <v>402</v>
      </c>
      <c r="V97" s="202">
        <v>2</v>
      </c>
      <c r="W97" s="208" t="s">
        <v>372</v>
      </c>
      <c r="X97" s="204" t="s">
        <v>403</v>
      </c>
      <c r="Y97" s="204" t="s">
        <v>404</v>
      </c>
      <c r="Z97" s="205">
        <v>2402538.56</v>
      </c>
      <c r="AA97" s="205">
        <v>70200</v>
      </c>
      <c r="AB97" s="205">
        <v>85644</v>
      </c>
      <c r="AC97" s="205">
        <f t="shared" si="13"/>
        <v>2558382.56</v>
      </c>
      <c r="AD97" s="206">
        <f t="shared" si="14"/>
        <v>76751476.799999997</v>
      </c>
      <c r="AE97" s="205">
        <v>9000000</v>
      </c>
      <c r="AF97" s="205">
        <f t="shared" si="15"/>
        <v>21498552</v>
      </c>
      <c r="AG97" s="205">
        <v>14000000</v>
      </c>
      <c r="AH97" s="205">
        <v>5000000</v>
      </c>
      <c r="AI97" s="206">
        <f t="shared" si="18"/>
        <v>49498552</v>
      </c>
      <c r="AJ97" s="206">
        <f t="shared" si="16"/>
        <v>126250028.8</v>
      </c>
      <c r="AK97" s="205"/>
      <c r="AL97" s="205">
        <v>0</v>
      </c>
      <c r="AM97" s="205"/>
      <c r="AN97" s="205">
        <v>0</v>
      </c>
      <c r="AO97" s="205">
        <v>19536739.637894273</v>
      </c>
      <c r="AP97" s="205"/>
      <c r="AQ97" s="207">
        <f t="shared" si="19"/>
        <v>145786768.43789428</v>
      </c>
    </row>
    <row r="98" spans="1:43" s="207" customFormat="1" ht="37.5" customHeight="1">
      <c r="A98" s="194">
        <v>1219</v>
      </c>
      <c r="B98" s="195">
        <v>96</v>
      </c>
      <c r="C98" s="195"/>
      <c r="D98" s="197" t="s">
        <v>674</v>
      </c>
      <c r="E98" s="198">
        <v>2</v>
      </c>
      <c r="F98" s="196" t="str">
        <f t="shared" si="17"/>
        <v>زن</v>
      </c>
      <c r="G98" s="196" t="s">
        <v>304</v>
      </c>
      <c r="H98" s="199">
        <v>2056</v>
      </c>
      <c r="I98" s="196" t="s">
        <v>73</v>
      </c>
      <c r="J98" s="196" t="s">
        <v>558</v>
      </c>
      <c r="K98" s="199">
        <v>27160558</v>
      </c>
      <c r="L98" s="199">
        <v>4192775373</v>
      </c>
      <c r="M98" s="199">
        <v>4324581665</v>
      </c>
      <c r="N98" s="196">
        <v>1</v>
      </c>
      <c r="O98" s="196" t="str">
        <f t="shared" si="21"/>
        <v>مجرد</v>
      </c>
      <c r="P98" s="196">
        <v>0</v>
      </c>
      <c r="Q98" s="196"/>
      <c r="R98" s="196" t="s">
        <v>319</v>
      </c>
      <c r="S98" s="196"/>
      <c r="T98" s="200" t="s">
        <v>401</v>
      </c>
      <c r="U98" s="201" t="s">
        <v>402</v>
      </c>
      <c r="V98" s="202">
        <v>6</v>
      </c>
      <c r="W98" s="203" t="s">
        <v>305</v>
      </c>
      <c r="X98" s="204" t="s">
        <v>403</v>
      </c>
      <c r="Y98" s="204" t="s">
        <v>404</v>
      </c>
      <c r="Z98" s="205">
        <v>2466985.06</v>
      </c>
      <c r="AA98" s="205">
        <v>71000</v>
      </c>
      <c r="AB98" s="205">
        <v>86620</v>
      </c>
      <c r="AC98" s="205">
        <f t="shared" si="13"/>
        <v>2624605.06</v>
      </c>
      <c r="AD98" s="206">
        <f t="shared" si="14"/>
        <v>78738151.799999997</v>
      </c>
      <c r="AE98" s="205">
        <v>9000000</v>
      </c>
      <c r="AF98" s="205">
        <f t="shared" si="15"/>
        <v>0</v>
      </c>
      <c r="AG98" s="205">
        <v>14000000</v>
      </c>
      <c r="AH98" s="205">
        <v>5000000</v>
      </c>
      <c r="AI98" s="206">
        <f t="shared" si="18"/>
        <v>28000000</v>
      </c>
      <c r="AJ98" s="206">
        <f t="shared" si="16"/>
        <v>106738151.8</v>
      </c>
      <c r="AK98" s="205"/>
      <c r="AL98" s="205">
        <v>0</v>
      </c>
      <c r="AM98" s="205">
        <v>11471480</v>
      </c>
      <c r="AN98" s="205">
        <v>6000000</v>
      </c>
      <c r="AO98" s="205">
        <v>20042438.731101993</v>
      </c>
      <c r="AP98" s="205"/>
      <c r="AQ98" s="207">
        <f t="shared" si="19"/>
        <v>144252070.531102</v>
      </c>
    </row>
    <row r="99" spans="1:43" s="207" customFormat="1" ht="37.5" customHeight="1">
      <c r="A99" s="194">
        <v>1086</v>
      </c>
      <c r="B99" s="195">
        <v>97</v>
      </c>
      <c r="C99" s="195"/>
      <c r="D99" s="197" t="s">
        <v>675</v>
      </c>
      <c r="E99" s="198">
        <v>1</v>
      </c>
      <c r="F99" s="196" t="str">
        <f t="shared" si="17"/>
        <v>مرد</v>
      </c>
      <c r="G99" s="196" t="s">
        <v>94</v>
      </c>
      <c r="H99" s="199" t="s">
        <v>170</v>
      </c>
      <c r="I99" s="196" t="s">
        <v>70</v>
      </c>
      <c r="J99" s="196" t="s">
        <v>221</v>
      </c>
      <c r="K99" s="199">
        <v>27256191</v>
      </c>
      <c r="L99" s="199">
        <v>5705595644</v>
      </c>
      <c r="M99" s="199" t="s">
        <v>170</v>
      </c>
      <c r="N99" s="196">
        <v>2</v>
      </c>
      <c r="O99" s="196" t="str">
        <f t="shared" si="21"/>
        <v>متاهل</v>
      </c>
      <c r="P99" s="196">
        <v>0</v>
      </c>
      <c r="Q99" s="196" t="s">
        <v>405</v>
      </c>
      <c r="R99" s="196" t="s">
        <v>423</v>
      </c>
      <c r="S99" s="196" t="s">
        <v>465</v>
      </c>
      <c r="T99" s="200" t="s">
        <v>424</v>
      </c>
      <c r="U99" s="201" t="s">
        <v>425</v>
      </c>
      <c r="V99" s="202">
        <v>6</v>
      </c>
      <c r="W99" s="203" t="s">
        <v>547</v>
      </c>
      <c r="X99" s="204" t="s">
        <v>403</v>
      </c>
      <c r="Y99" s="204" t="s">
        <v>404</v>
      </c>
      <c r="Z99" s="205">
        <v>2466985.06</v>
      </c>
      <c r="AA99" s="205">
        <v>71000</v>
      </c>
      <c r="AB99" s="205">
        <v>86620</v>
      </c>
      <c r="AC99" s="205">
        <f t="shared" ref="AC99:AC119" si="22">SUM(Z99:AB99)</f>
        <v>2624605.06</v>
      </c>
      <c r="AD99" s="206">
        <f t="shared" si="14"/>
        <v>78738151.799999997</v>
      </c>
      <c r="AE99" s="205">
        <v>9000000</v>
      </c>
      <c r="AF99" s="205">
        <f t="shared" ref="AF99:AF112" si="23">P99*7166184</f>
        <v>0</v>
      </c>
      <c r="AG99" s="205">
        <v>14000000</v>
      </c>
      <c r="AH99" s="205">
        <v>5000000</v>
      </c>
      <c r="AI99" s="206">
        <f t="shared" si="18"/>
        <v>28000000</v>
      </c>
      <c r="AJ99" s="206">
        <f t="shared" si="16"/>
        <v>106738151.8</v>
      </c>
      <c r="AK99" s="205"/>
      <c r="AL99" s="205">
        <v>0</v>
      </c>
      <c r="AM99" s="205"/>
      <c r="AN99" s="205">
        <v>0</v>
      </c>
      <c r="AO99" s="205">
        <v>20042438.731101993</v>
      </c>
      <c r="AP99" s="205"/>
      <c r="AQ99" s="207">
        <f t="shared" si="19"/>
        <v>126780590.53110199</v>
      </c>
    </row>
    <row r="100" spans="1:43" s="207" customFormat="1" ht="37.5" customHeight="1">
      <c r="A100" s="194">
        <v>1153</v>
      </c>
      <c r="B100" s="195">
        <v>98</v>
      </c>
      <c r="C100" s="195"/>
      <c r="D100" s="197" t="s">
        <v>676</v>
      </c>
      <c r="E100" s="198">
        <v>2</v>
      </c>
      <c r="F100" s="196" t="str">
        <f t="shared" si="17"/>
        <v>زن</v>
      </c>
      <c r="G100" s="196" t="s">
        <v>559</v>
      </c>
      <c r="H100" s="199">
        <v>440</v>
      </c>
      <c r="I100" s="196" t="s">
        <v>73</v>
      </c>
      <c r="J100" s="196" t="s">
        <v>560</v>
      </c>
      <c r="K100" s="199">
        <v>27269691</v>
      </c>
      <c r="L100" s="199">
        <v>3135418438</v>
      </c>
      <c r="M100" s="199">
        <v>4324641481</v>
      </c>
      <c r="N100" s="196">
        <v>2</v>
      </c>
      <c r="O100" s="196" t="str">
        <f t="shared" si="21"/>
        <v>متاهل</v>
      </c>
      <c r="P100" s="196">
        <v>1</v>
      </c>
      <c r="Q100" s="196"/>
      <c r="R100" s="196" t="s">
        <v>302</v>
      </c>
      <c r="S100" s="196"/>
      <c r="T100" s="196" t="s">
        <v>453</v>
      </c>
      <c r="U100" s="201" t="s">
        <v>454</v>
      </c>
      <c r="V100" s="202">
        <v>6</v>
      </c>
      <c r="W100" s="208">
        <v>1392</v>
      </c>
      <c r="X100" s="204" t="s">
        <v>403</v>
      </c>
      <c r="Y100" s="204" t="s">
        <v>404</v>
      </c>
      <c r="Z100" s="205">
        <v>2466985.06</v>
      </c>
      <c r="AA100" s="205">
        <v>71000</v>
      </c>
      <c r="AB100" s="205">
        <v>0</v>
      </c>
      <c r="AC100" s="205">
        <f t="shared" si="22"/>
        <v>2537985.06</v>
      </c>
      <c r="AD100" s="206">
        <f t="shared" si="14"/>
        <v>76139551.799999997</v>
      </c>
      <c r="AE100" s="205">
        <v>9000000</v>
      </c>
      <c r="AF100" s="205">
        <f t="shared" si="23"/>
        <v>7166184</v>
      </c>
      <c r="AG100" s="205">
        <v>14000000</v>
      </c>
      <c r="AH100" s="205">
        <v>5000000</v>
      </c>
      <c r="AI100" s="206">
        <f t="shared" si="18"/>
        <v>35166184</v>
      </c>
      <c r="AJ100" s="206">
        <f t="shared" si="16"/>
        <v>111305735.8</v>
      </c>
      <c r="AK100" s="205"/>
      <c r="AL100" s="205">
        <v>0</v>
      </c>
      <c r="AM100" s="205">
        <v>11471480</v>
      </c>
      <c r="AN100" s="205">
        <v>6000000</v>
      </c>
      <c r="AO100" s="205">
        <v>19380976.909913532</v>
      </c>
      <c r="AP100" s="205"/>
      <c r="AQ100" s="207">
        <f t="shared" si="19"/>
        <v>148158192.70991352</v>
      </c>
    </row>
    <row r="101" spans="1:43" s="207" customFormat="1" ht="37.5" customHeight="1">
      <c r="A101" s="194">
        <v>1230</v>
      </c>
      <c r="B101" s="195">
        <v>99</v>
      </c>
      <c r="C101" s="195"/>
      <c r="D101" s="197" t="s">
        <v>677</v>
      </c>
      <c r="E101" s="198">
        <v>2</v>
      </c>
      <c r="F101" s="196" t="str">
        <f t="shared" si="17"/>
        <v>زن</v>
      </c>
      <c r="G101" s="196" t="s">
        <v>561</v>
      </c>
      <c r="H101" s="199">
        <v>4380120171</v>
      </c>
      <c r="I101" s="196" t="s">
        <v>98</v>
      </c>
      <c r="J101" s="196" t="s">
        <v>562</v>
      </c>
      <c r="K101" s="199">
        <v>29278535</v>
      </c>
      <c r="L101" s="199">
        <v>8406632688</v>
      </c>
      <c r="M101" s="199">
        <v>4380120171</v>
      </c>
      <c r="N101" s="196">
        <v>2</v>
      </c>
      <c r="O101" s="196" t="str">
        <f t="shared" si="21"/>
        <v>متاهل</v>
      </c>
      <c r="P101" s="196">
        <v>0</v>
      </c>
      <c r="Q101" s="196"/>
      <c r="R101" s="196" t="s">
        <v>319</v>
      </c>
      <c r="S101" s="196"/>
      <c r="T101" s="200" t="s">
        <v>401</v>
      </c>
      <c r="U101" s="201" t="s">
        <v>402</v>
      </c>
      <c r="V101" s="202">
        <v>1</v>
      </c>
      <c r="W101" s="203" t="s">
        <v>311</v>
      </c>
      <c r="X101" s="204" t="s">
        <v>403</v>
      </c>
      <c r="Y101" s="204" t="s">
        <v>404</v>
      </c>
      <c r="Z101" s="205">
        <v>2388729.38</v>
      </c>
      <c r="AA101" s="205">
        <v>70000</v>
      </c>
      <c r="AB101" s="205">
        <v>0</v>
      </c>
      <c r="AC101" s="205">
        <f t="shared" si="22"/>
        <v>2458729.38</v>
      </c>
      <c r="AD101" s="206">
        <f t="shared" si="14"/>
        <v>73761881.399999991</v>
      </c>
      <c r="AE101" s="205">
        <v>9000000</v>
      </c>
      <c r="AF101" s="205">
        <f t="shared" si="23"/>
        <v>0</v>
      </c>
      <c r="AG101" s="205">
        <v>14000000</v>
      </c>
      <c r="AH101" s="205">
        <v>5000000</v>
      </c>
      <c r="AI101" s="206">
        <f t="shared" si="18"/>
        <v>28000000</v>
      </c>
      <c r="AJ101" s="206">
        <f t="shared" si="16"/>
        <v>101761881.39999999</v>
      </c>
      <c r="AK101" s="205"/>
      <c r="AL101" s="205">
        <v>0</v>
      </c>
      <c r="AM101" s="205"/>
      <c r="AN101" s="205">
        <v>0</v>
      </c>
      <c r="AO101" s="205">
        <v>18775751.714435235</v>
      </c>
      <c r="AP101" s="205"/>
      <c r="AQ101" s="207">
        <f t="shared" si="19"/>
        <v>120537633.11443523</v>
      </c>
    </row>
    <row r="102" spans="1:43" s="207" customFormat="1" ht="37.5" customHeight="1">
      <c r="A102" s="194">
        <v>1093</v>
      </c>
      <c r="B102" s="195">
        <v>100</v>
      </c>
      <c r="C102" s="195"/>
      <c r="D102" s="197" t="s">
        <v>678</v>
      </c>
      <c r="E102" s="198">
        <v>1</v>
      </c>
      <c r="F102" s="196" t="str">
        <f t="shared" si="17"/>
        <v>مرد</v>
      </c>
      <c r="G102" s="196" t="s">
        <v>46</v>
      </c>
      <c r="H102" s="199" t="s">
        <v>171</v>
      </c>
      <c r="I102" s="196" t="s">
        <v>172</v>
      </c>
      <c r="J102" s="196" t="s">
        <v>222</v>
      </c>
      <c r="K102" s="199">
        <v>27210389</v>
      </c>
      <c r="L102" s="199">
        <v>5350413628</v>
      </c>
      <c r="M102" s="199" t="s">
        <v>173</v>
      </c>
      <c r="N102" s="196">
        <v>2</v>
      </c>
      <c r="O102" s="196" t="str">
        <f t="shared" si="21"/>
        <v>متاهل</v>
      </c>
      <c r="P102" s="196">
        <v>1</v>
      </c>
      <c r="Q102" s="196" t="s">
        <v>405</v>
      </c>
      <c r="R102" s="196" t="s">
        <v>423</v>
      </c>
      <c r="S102" s="196" t="s">
        <v>465</v>
      </c>
      <c r="T102" s="200" t="s">
        <v>563</v>
      </c>
      <c r="U102" s="201" t="s">
        <v>467</v>
      </c>
      <c r="V102" s="202">
        <v>13</v>
      </c>
      <c r="W102" s="203" t="s">
        <v>564</v>
      </c>
      <c r="X102" s="204" t="s">
        <v>403</v>
      </c>
      <c r="Y102" s="204" t="s">
        <v>404</v>
      </c>
      <c r="Z102" s="205">
        <v>2651116</v>
      </c>
      <c r="AA102" s="205">
        <v>72800</v>
      </c>
      <c r="AB102" s="205">
        <v>466942.8</v>
      </c>
      <c r="AC102" s="205">
        <f t="shared" si="22"/>
        <v>3190858.8</v>
      </c>
      <c r="AD102" s="206">
        <f t="shared" si="14"/>
        <v>95725764</v>
      </c>
      <c r="AE102" s="205">
        <v>9000000</v>
      </c>
      <c r="AF102" s="205">
        <f t="shared" si="23"/>
        <v>7166184</v>
      </c>
      <c r="AG102" s="205">
        <v>14000000</v>
      </c>
      <c r="AH102" s="205">
        <v>5000000</v>
      </c>
      <c r="AI102" s="206">
        <f t="shared" si="18"/>
        <v>35166184</v>
      </c>
      <c r="AJ102" s="206">
        <f t="shared" si="16"/>
        <v>130891948</v>
      </c>
      <c r="AK102" s="205"/>
      <c r="AL102" s="205">
        <v>0</v>
      </c>
      <c r="AM102" s="205"/>
      <c r="AN102" s="205">
        <v>0</v>
      </c>
      <c r="AO102" s="205">
        <v>24366558.219847992</v>
      </c>
      <c r="AP102" s="205"/>
      <c r="AQ102" s="207">
        <f t="shared" si="19"/>
        <v>155258506.21984798</v>
      </c>
    </row>
    <row r="103" spans="1:43" s="207" customFormat="1" ht="37.5" customHeight="1">
      <c r="A103" s="194">
        <v>1094</v>
      </c>
      <c r="B103" s="195">
        <v>101</v>
      </c>
      <c r="C103" s="195"/>
      <c r="D103" s="197" t="s">
        <v>679</v>
      </c>
      <c r="E103" s="198">
        <v>1</v>
      </c>
      <c r="F103" s="196" t="str">
        <f t="shared" si="17"/>
        <v>مرد</v>
      </c>
      <c r="G103" s="196" t="s">
        <v>174</v>
      </c>
      <c r="H103" s="199" t="s">
        <v>175</v>
      </c>
      <c r="I103" s="196" t="s">
        <v>91</v>
      </c>
      <c r="J103" s="196" t="s">
        <v>223</v>
      </c>
      <c r="K103" s="199">
        <v>27444490</v>
      </c>
      <c r="L103" s="199">
        <v>5195801125</v>
      </c>
      <c r="M103" s="199" t="s">
        <v>176</v>
      </c>
      <c r="N103" s="196">
        <v>2</v>
      </c>
      <c r="O103" s="196" t="str">
        <f t="shared" si="21"/>
        <v>متاهل</v>
      </c>
      <c r="P103" s="196">
        <v>2</v>
      </c>
      <c r="Q103" s="196" t="s">
        <v>405</v>
      </c>
      <c r="R103" s="196" t="s">
        <v>406</v>
      </c>
      <c r="S103" s="196" t="s">
        <v>429</v>
      </c>
      <c r="T103" s="200" t="s">
        <v>430</v>
      </c>
      <c r="U103" s="201" t="s">
        <v>431</v>
      </c>
      <c r="V103" s="202">
        <v>2</v>
      </c>
      <c r="W103" s="203" t="s">
        <v>479</v>
      </c>
      <c r="X103" s="204" t="s">
        <v>403</v>
      </c>
      <c r="Y103" s="204" t="s">
        <v>404</v>
      </c>
      <c r="Z103" s="205">
        <v>2402538.56</v>
      </c>
      <c r="AA103" s="205">
        <v>70200</v>
      </c>
      <c r="AB103" s="205">
        <v>698180.38</v>
      </c>
      <c r="AC103" s="205">
        <f t="shared" si="22"/>
        <v>3170918.94</v>
      </c>
      <c r="AD103" s="206">
        <f t="shared" si="14"/>
        <v>95127568.200000003</v>
      </c>
      <c r="AE103" s="205">
        <v>9000000</v>
      </c>
      <c r="AF103" s="205">
        <f t="shared" si="23"/>
        <v>14332368</v>
      </c>
      <c r="AG103" s="205">
        <v>14000000</v>
      </c>
      <c r="AH103" s="205">
        <v>5000000</v>
      </c>
      <c r="AI103" s="206">
        <f t="shared" si="18"/>
        <v>42332368</v>
      </c>
      <c r="AJ103" s="206">
        <f t="shared" si="16"/>
        <v>137459936.19999999</v>
      </c>
      <c r="AK103" s="205"/>
      <c r="AL103" s="205">
        <v>0</v>
      </c>
      <c r="AM103" s="205"/>
      <c r="AN103" s="205">
        <v>0</v>
      </c>
      <c r="AO103" s="205">
        <v>24214290.197337683</v>
      </c>
      <c r="AP103" s="205"/>
      <c r="AQ103" s="207">
        <f t="shared" si="19"/>
        <v>161674226.39733768</v>
      </c>
    </row>
    <row r="104" spans="1:43" s="207" customFormat="1" ht="37.5" customHeight="1">
      <c r="A104" s="194">
        <v>1096</v>
      </c>
      <c r="B104" s="195">
        <v>102</v>
      </c>
      <c r="C104" s="195"/>
      <c r="D104" s="197" t="s">
        <v>680</v>
      </c>
      <c r="E104" s="198">
        <v>1</v>
      </c>
      <c r="F104" s="196" t="str">
        <f t="shared" si="17"/>
        <v>مرد</v>
      </c>
      <c r="G104" s="196" t="s">
        <v>177</v>
      </c>
      <c r="H104" s="199" t="s">
        <v>178</v>
      </c>
      <c r="I104" s="196" t="s">
        <v>98</v>
      </c>
      <c r="J104" s="196" t="s">
        <v>224</v>
      </c>
      <c r="K104" s="199">
        <v>27272541</v>
      </c>
      <c r="L104" s="199">
        <v>5655446724</v>
      </c>
      <c r="M104" s="199" t="s">
        <v>179</v>
      </c>
      <c r="N104" s="196">
        <v>2</v>
      </c>
      <c r="O104" s="196" t="str">
        <f t="shared" si="21"/>
        <v>متاهل</v>
      </c>
      <c r="P104" s="196">
        <v>0</v>
      </c>
      <c r="Q104" s="196" t="s">
        <v>405</v>
      </c>
      <c r="R104" s="196" t="s">
        <v>423</v>
      </c>
      <c r="S104" s="196" t="s">
        <v>465</v>
      </c>
      <c r="T104" s="200" t="s">
        <v>424</v>
      </c>
      <c r="U104" s="201" t="s">
        <v>425</v>
      </c>
      <c r="V104" s="202">
        <v>6</v>
      </c>
      <c r="W104" s="203" t="s">
        <v>523</v>
      </c>
      <c r="X104" s="204" t="s">
        <v>403</v>
      </c>
      <c r="Y104" s="204" t="s">
        <v>404</v>
      </c>
      <c r="Z104" s="205">
        <v>2466985.06</v>
      </c>
      <c r="AA104" s="205">
        <v>71000</v>
      </c>
      <c r="AB104" s="205">
        <v>0</v>
      </c>
      <c r="AC104" s="205">
        <f t="shared" si="22"/>
        <v>2537985.06</v>
      </c>
      <c r="AD104" s="206">
        <f t="shared" si="14"/>
        <v>76139551.799999997</v>
      </c>
      <c r="AE104" s="205">
        <v>9000000</v>
      </c>
      <c r="AF104" s="205">
        <f t="shared" si="23"/>
        <v>0</v>
      </c>
      <c r="AG104" s="205">
        <v>14000000</v>
      </c>
      <c r="AH104" s="205">
        <v>5000000</v>
      </c>
      <c r="AI104" s="206">
        <f t="shared" si="18"/>
        <v>28000000</v>
      </c>
      <c r="AJ104" s="206">
        <f t="shared" si="16"/>
        <v>104139551.8</v>
      </c>
      <c r="AK104" s="205"/>
      <c r="AL104" s="205">
        <v>0</v>
      </c>
      <c r="AM104" s="205">
        <v>11471480</v>
      </c>
      <c r="AN104" s="205">
        <v>6000000</v>
      </c>
      <c r="AO104" s="205">
        <v>19380976.909913532</v>
      </c>
      <c r="AP104" s="205"/>
      <c r="AQ104" s="207">
        <f t="shared" si="19"/>
        <v>140992008.70991352</v>
      </c>
    </row>
    <row r="105" spans="1:43" s="207" customFormat="1" ht="37.5" customHeight="1">
      <c r="A105" s="194">
        <v>1204</v>
      </c>
      <c r="B105" s="195">
        <v>103</v>
      </c>
      <c r="C105" s="195"/>
      <c r="D105" s="197" t="s">
        <v>681</v>
      </c>
      <c r="E105" s="198">
        <v>1</v>
      </c>
      <c r="F105" s="196" t="str">
        <f t="shared" si="17"/>
        <v>مرد</v>
      </c>
      <c r="G105" s="196" t="s">
        <v>373</v>
      </c>
      <c r="H105" s="199">
        <v>255</v>
      </c>
      <c r="I105" s="196" t="s">
        <v>451</v>
      </c>
      <c r="J105" s="196" t="s">
        <v>565</v>
      </c>
      <c r="K105" s="199">
        <v>27134680</v>
      </c>
      <c r="L105" s="199">
        <v>4830279718</v>
      </c>
      <c r="M105" s="199" t="s">
        <v>374</v>
      </c>
      <c r="N105" s="196" t="s">
        <v>293</v>
      </c>
      <c r="O105" s="196" t="str">
        <f t="shared" si="21"/>
        <v>متاهل</v>
      </c>
      <c r="P105" s="196">
        <v>0</v>
      </c>
      <c r="Q105" s="196" t="s">
        <v>496</v>
      </c>
      <c r="R105" s="196" t="s">
        <v>299</v>
      </c>
      <c r="S105" s="196"/>
      <c r="T105" s="200" t="s">
        <v>401</v>
      </c>
      <c r="U105" s="201" t="s">
        <v>402</v>
      </c>
      <c r="V105" s="202">
        <v>1</v>
      </c>
      <c r="W105" s="208" t="s">
        <v>375</v>
      </c>
      <c r="X105" s="204" t="s">
        <v>403</v>
      </c>
      <c r="Y105" s="204" t="s">
        <v>404</v>
      </c>
      <c r="Z105" s="205">
        <v>2388729.38</v>
      </c>
      <c r="AA105" s="205">
        <v>70000</v>
      </c>
      <c r="AB105" s="205">
        <v>0</v>
      </c>
      <c r="AC105" s="205">
        <f t="shared" si="22"/>
        <v>2458729.38</v>
      </c>
      <c r="AD105" s="206">
        <f t="shared" si="14"/>
        <v>73761881.399999991</v>
      </c>
      <c r="AE105" s="205">
        <v>9000000</v>
      </c>
      <c r="AF105" s="205">
        <f t="shared" si="23"/>
        <v>0</v>
      </c>
      <c r="AG105" s="205">
        <v>14000000</v>
      </c>
      <c r="AH105" s="205">
        <v>5000000</v>
      </c>
      <c r="AI105" s="206">
        <f t="shared" si="18"/>
        <v>28000000</v>
      </c>
      <c r="AJ105" s="206">
        <f t="shared" si="16"/>
        <v>101761881.39999999</v>
      </c>
      <c r="AK105" s="205"/>
      <c r="AL105" s="205">
        <v>0</v>
      </c>
      <c r="AM105" s="205"/>
      <c r="AN105" s="205">
        <v>0</v>
      </c>
      <c r="AO105" s="205">
        <v>18775751.714435235</v>
      </c>
      <c r="AP105" s="205"/>
      <c r="AQ105" s="207">
        <f t="shared" si="19"/>
        <v>120537633.11443523</v>
      </c>
    </row>
    <row r="106" spans="1:43" s="207" customFormat="1" ht="37.5" customHeight="1">
      <c r="A106" s="194">
        <v>1183</v>
      </c>
      <c r="B106" s="195">
        <v>104</v>
      </c>
      <c r="C106" s="195"/>
      <c r="D106" s="197" t="s">
        <v>682</v>
      </c>
      <c r="E106" s="198">
        <v>1</v>
      </c>
      <c r="F106" s="196" t="str">
        <f t="shared" si="17"/>
        <v>مرد</v>
      </c>
      <c r="G106" s="196" t="s">
        <v>327</v>
      </c>
      <c r="H106" s="199">
        <v>321</v>
      </c>
      <c r="I106" s="196" t="s">
        <v>281</v>
      </c>
      <c r="J106" s="196" t="s">
        <v>566</v>
      </c>
      <c r="K106" s="199">
        <v>27324050</v>
      </c>
      <c r="L106" s="199">
        <v>1818701049</v>
      </c>
      <c r="M106" s="199">
        <v>5089286663</v>
      </c>
      <c r="N106" s="196">
        <v>2</v>
      </c>
      <c r="O106" s="196" t="str">
        <f t="shared" si="21"/>
        <v>متاهل</v>
      </c>
      <c r="P106" s="196">
        <v>0</v>
      </c>
      <c r="Q106" s="196" t="s">
        <v>405</v>
      </c>
      <c r="R106" s="196" t="s">
        <v>299</v>
      </c>
      <c r="S106" s="196"/>
      <c r="T106" s="200" t="s">
        <v>401</v>
      </c>
      <c r="U106" s="201" t="s">
        <v>402</v>
      </c>
      <c r="V106" s="202">
        <v>6</v>
      </c>
      <c r="W106" s="208" t="s">
        <v>328</v>
      </c>
      <c r="X106" s="204" t="s">
        <v>403</v>
      </c>
      <c r="Y106" s="204" t="s">
        <v>404</v>
      </c>
      <c r="Z106" s="205">
        <v>2466985.06</v>
      </c>
      <c r="AA106" s="205">
        <v>71000</v>
      </c>
      <c r="AB106" s="205">
        <v>0</v>
      </c>
      <c r="AC106" s="205">
        <f t="shared" si="22"/>
        <v>2537985.06</v>
      </c>
      <c r="AD106" s="206">
        <f t="shared" si="14"/>
        <v>76139551.799999997</v>
      </c>
      <c r="AE106" s="205">
        <v>9000000</v>
      </c>
      <c r="AF106" s="205">
        <f t="shared" si="23"/>
        <v>0</v>
      </c>
      <c r="AG106" s="205">
        <v>14000000</v>
      </c>
      <c r="AH106" s="205">
        <v>5000000</v>
      </c>
      <c r="AI106" s="206">
        <f t="shared" si="18"/>
        <v>28000000</v>
      </c>
      <c r="AJ106" s="206">
        <f t="shared" si="16"/>
        <v>104139551.8</v>
      </c>
      <c r="AK106" s="205"/>
      <c r="AL106" s="205">
        <v>0</v>
      </c>
      <c r="AM106" s="205"/>
      <c r="AN106" s="205">
        <v>0</v>
      </c>
      <c r="AO106" s="205">
        <v>19380976.909913532</v>
      </c>
      <c r="AP106" s="205"/>
      <c r="AQ106" s="207">
        <f t="shared" si="19"/>
        <v>123520528.70991352</v>
      </c>
    </row>
    <row r="107" spans="1:43" s="207" customFormat="1" ht="37.5" customHeight="1">
      <c r="A107" s="194">
        <v>1151</v>
      </c>
      <c r="B107" s="195">
        <v>105</v>
      </c>
      <c r="C107" s="195"/>
      <c r="D107" s="197" t="s">
        <v>683</v>
      </c>
      <c r="E107" s="198">
        <v>2</v>
      </c>
      <c r="F107" s="196" t="str">
        <f t="shared" si="17"/>
        <v>زن</v>
      </c>
      <c r="G107" s="196" t="s">
        <v>567</v>
      </c>
      <c r="H107" s="199">
        <v>1753</v>
      </c>
      <c r="I107" s="196" t="s">
        <v>73</v>
      </c>
      <c r="J107" s="196" t="s">
        <v>568</v>
      </c>
      <c r="K107" s="199">
        <v>27252259</v>
      </c>
      <c r="L107" s="199">
        <v>1539389975</v>
      </c>
      <c r="M107" s="199">
        <v>4323516304</v>
      </c>
      <c r="N107" s="196">
        <v>1</v>
      </c>
      <c r="O107" s="196" t="str">
        <f t="shared" si="21"/>
        <v>مجرد</v>
      </c>
      <c r="P107" s="196">
        <v>0</v>
      </c>
      <c r="Q107" s="196"/>
      <c r="R107" s="196" t="s">
        <v>319</v>
      </c>
      <c r="S107" s="196"/>
      <c r="T107" s="196" t="s">
        <v>453</v>
      </c>
      <c r="U107" s="201" t="s">
        <v>454</v>
      </c>
      <c r="V107" s="202">
        <v>6</v>
      </c>
      <c r="W107" s="208">
        <v>1389</v>
      </c>
      <c r="X107" s="204" t="s">
        <v>403</v>
      </c>
      <c r="Y107" s="204" t="s">
        <v>404</v>
      </c>
      <c r="Z107" s="205">
        <v>2466985.06</v>
      </c>
      <c r="AA107" s="205">
        <v>71000</v>
      </c>
      <c r="AB107" s="205">
        <v>0</v>
      </c>
      <c r="AC107" s="205">
        <f t="shared" si="22"/>
        <v>2537985.06</v>
      </c>
      <c r="AD107" s="206">
        <f t="shared" si="14"/>
        <v>76139551.799999997</v>
      </c>
      <c r="AE107" s="205">
        <v>9000000</v>
      </c>
      <c r="AF107" s="205">
        <f t="shared" si="23"/>
        <v>0</v>
      </c>
      <c r="AG107" s="205">
        <v>14000000</v>
      </c>
      <c r="AH107" s="205">
        <v>5000000</v>
      </c>
      <c r="AI107" s="206">
        <f t="shared" si="18"/>
        <v>28000000</v>
      </c>
      <c r="AJ107" s="206">
        <f t="shared" si="16"/>
        <v>104139551.8</v>
      </c>
      <c r="AK107" s="205"/>
      <c r="AL107" s="205">
        <v>0</v>
      </c>
      <c r="AM107" s="205"/>
      <c r="AN107" s="205">
        <v>0</v>
      </c>
      <c r="AO107" s="205">
        <v>19380976.909913532</v>
      </c>
      <c r="AP107" s="205"/>
      <c r="AQ107" s="207">
        <f t="shared" si="19"/>
        <v>123520528.70991352</v>
      </c>
    </row>
    <row r="108" spans="1:43" s="207" customFormat="1" ht="37.5" customHeight="1">
      <c r="A108" s="194">
        <v>1178</v>
      </c>
      <c r="B108" s="195">
        <v>106</v>
      </c>
      <c r="C108" s="195"/>
      <c r="D108" s="197" t="s">
        <v>684</v>
      </c>
      <c r="E108" s="198">
        <v>1</v>
      </c>
      <c r="F108" s="196" t="str">
        <f t="shared" si="17"/>
        <v>مرد</v>
      </c>
      <c r="G108" s="196" t="s">
        <v>44</v>
      </c>
      <c r="H108" s="199">
        <v>3947</v>
      </c>
      <c r="I108" s="196" t="s">
        <v>98</v>
      </c>
      <c r="J108" s="196" t="s">
        <v>569</v>
      </c>
      <c r="K108" s="199">
        <v>27332657</v>
      </c>
      <c r="L108" s="199">
        <v>3121656756</v>
      </c>
      <c r="M108" s="199">
        <v>4391820323</v>
      </c>
      <c r="N108" s="196">
        <v>2</v>
      </c>
      <c r="O108" s="196" t="str">
        <f t="shared" si="21"/>
        <v>متاهل</v>
      </c>
      <c r="P108" s="196">
        <v>1</v>
      </c>
      <c r="Q108" s="196" t="s">
        <v>405</v>
      </c>
      <c r="R108" s="196" t="s">
        <v>299</v>
      </c>
      <c r="S108" s="196"/>
      <c r="T108" s="200" t="s">
        <v>401</v>
      </c>
      <c r="U108" s="201" t="s">
        <v>402</v>
      </c>
      <c r="V108" s="202">
        <v>4</v>
      </c>
      <c r="W108" s="208" t="s">
        <v>317</v>
      </c>
      <c r="X108" s="204" t="s">
        <v>403</v>
      </c>
      <c r="Y108" s="204" t="s">
        <v>404</v>
      </c>
      <c r="Z108" s="205">
        <v>2430158.14</v>
      </c>
      <c r="AA108" s="205">
        <v>70600</v>
      </c>
      <c r="AB108" s="205">
        <v>0</v>
      </c>
      <c r="AC108" s="205">
        <f t="shared" si="22"/>
        <v>2500758.14</v>
      </c>
      <c r="AD108" s="206">
        <f t="shared" si="14"/>
        <v>75022744.200000003</v>
      </c>
      <c r="AE108" s="205">
        <v>9000000</v>
      </c>
      <c r="AF108" s="205">
        <f t="shared" si="23"/>
        <v>7166184</v>
      </c>
      <c r="AG108" s="205">
        <v>14000000</v>
      </c>
      <c r="AH108" s="205">
        <v>5000000</v>
      </c>
      <c r="AI108" s="206">
        <f t="shared" si="18"/>
        <v>35166184</v>
      </c>
      <c r="AJ108" s="206">
        <f t="shared" si="16"/>
        <v>110188928.2</v>
      </c>
      <c r="AK108" s="205"/>
      <c r="AL108" s="205">
        <v>0</v>
      </c>
      <c r="AM108" s="205"/>
      <c r="AN108" s="205">
        <v>0</v>
      </c>
      <c r="AO108" s="205">
        <v>19096698.610439539</v>
      </c>
      <c r="AP108" s="205"/>
      <c r="AQ108" s="207">
        <f t="shared" si="19"/>
        <v>129285626.81043954</v>
      </c>
    </row>
    <row r="109" spans="1:43" s="207" customFormat="1" ht="37.5" customHeight="1">
      <c r="A109" s="194">
        <v>1205</v>
      </c>
      <c r="B109" s="195">
        <v>107</v>
      </c>
      <c r="C109" s="195"/>
      <c r="D109" s="197" t="s">
        <v>685</v>
      </c>
      <c r="E109" s="198">
        <v>1</v>
      </c>
      <c r="F109" s="196" t="str">
        <f t="shared" si="17"/>
        <v>مرد</v>
      </c>
      <c r="G109" s="196" t="s">
        <v>376</v>
      </c>
      <c r="H109" s="199">
        <v>73210</v>
      </c>
      <c r="I109" s="196" t="s">
        <v>73</v>
      </c>
      <c r="J109" s="196" t="s">
        <v>570</v>
      </c>
      <c r="K109" s="199">
        <v>27217974</v>
      </c>
      <c r="L109" s="199">
        <v>4800474690</v>
      </c>
      <c r="M109" s="199" t="s">
        <v>377</v>
      </c>
      <c r="N109" s="196" t="s">
        <v>293</v>
      </c>
      <c r="O109" s="196" t="str">
        <f t="shared" si="21"/>
        <v>متاهل</v>
      </c>
      <c r="P109" s="196">
        <v>0</v>
      </c>
      <c r="Q109" s="196" t="s">
        <v>405</v>
      </c>
      <c r="R109" s="196" t="s">
        <v>299</v>
      </c>
      <c r="S109" s="196"/>
      <c r="T109" s="200" t="s">
        <v>401</v>
      </c>
      <c r="U109" s="201" t="s">
        <v>402</v>
      </c>
      <c r="V109" s="202">
        <v>6</v>
      </c>
      <c r="W109" s="208" t="s">
        <v>378</v>
      </c>
      <c r="X109" s="204" t="s">
        <v>403</v>
      </c>
      <c r="Y109" s="204" t="s">
        <v>404</v>
      </c>
      <c r="Z109" s="205">
        <v>2466985.06</v>
      </c>
      <c r="AA109" s="205">
        <v>71000</v>
      </c>
      <c r="AB109" s="205">
        <v>0</v>
      </c>
      <c r="AC109" s="205">
        <f t="shared" si="22"/>
        <v>2537985.06</v>
      </c>
      <c r="AD109" s="206">
        <f t="shared" si="14"/>
        <v>76139551.799999997</v>
      </c>
      <c r="AE109" s="205">
        <v>9000000</v>
      </c>
      <c r="AF109" s="205">
        <f t="shared" si="23"/>
        <v>0</v>
      </c>
      <c r="AG109" s="205">
        <v>14000000</v>
      </c>
      <c r="AH109" s="205">
        <v>5000000</v>
      </c>
      <c r="AI109" s="206">
        <f t="shared" si="18"/>
        <v>28000000</v>
      </c>
      <c r="AJ109" s="206">
        <f t="shared" si="16"/>
        <v>104139551.8</v>
      </c>
      <c r="AK109" s="205"/>
      <c r="AL109" s="205">
        <v>0</v>
      </c>
      <c r="AM109" s="205"/>
      <c r="AN109" s="205">
        <v>0</v>
      </c>
      <c r="AO109" s="205">
        <v>19380976.909913532</v>
      </c>
      <c r="AP109" s="205"/>
      <c r="AQ109" s="207">
        <f t="shared" si="19"/>
        <v>123520528.70991352</v>
      </c>
    </row>
    <row r="110" spans="1:43" s="207" customFormat="1" ht="37.5" customHeight="1">
      <c r="A110" s="194">
        <v>1206</v>
      </c>
      <c r="B110" s="195">
        <v>108</v>
      </c>
      <c r="C110" s="195"/>
      <c r="D110" s="197" t="s">
        <v>686</v>
      </c>
      <c r="E110" s="198">
        <v>2</v>
      </c>
      <c r="F110" s="196" t="str">
        <f t="shared" si="17"/>
        <v>زن</v>
      </c>
      <c r="G110" s="196" t="s">
        <v>306</v>
      </c>
      <c r="H110" s="199">
        <v>836</v>
      </c>
      <c r="I110" s="196" t="s">
        <v>73</v>
      </c>
      <c r="J110" s="196" t="s">
        <v>571</v>
      </c>
      <c r="K110" s="199">
        <v>27274407</v>
      </c>
      <c r="L110" s="199">
        <v>5952691215</v>
      </c>
      <c r="M110" s="199" t="s">
        <v>379</v>
      </c>
      <c r="N110" s="196">
        <v>1</v>
      </c>
      <c r="O110" s="196" t="str">
        <f t="shared" si="21"/>
        <v>مجرد</v>
      </c>
      <c r="P110" s="196">
        <v>0</v>
      </c>
      <c r="Q110" s="196"/>
      <c r="R110" s="196" t="s">
        <v>319</v>
      </c>
      <c r="S110" s="196"/>
      <c r="T110" s="200" t="s">
        <v>401</v>
      </c>
      <c r="U110" s="201" t="s">
        <v>402</v>
      </c>
      <c r="V110" s="202">
        <v>6</v>
      </c>
      <c r="W110" s="208" t="s">
        <v>380</v>
      </c>
      <c r="X110" s="204" t="s">
        <v>403</v>
      </c>
      <c r="Y110" s="204" t="s">
        <v>404</v>
      </c>
      <c r="Z110" s="205">
        <v>2430158.14</v>
      </c>
      <c r="AA110" s="205">
        <v>71000</v>
      </c>
      <c r="AB110" s="205">
        <v>0</v>
      </c>
      <c r="AC110" s="205">
        <f t="shared" si="22"/>
        <v>2501158.14</v>
      </c>
      <c r="AD110" s="206">
        <f t="shared" si="14"/>
        <v>75034744.200000003</v>
      </c>
      <c r="AE110" s="205">
        <v>9000000</v>
      </c>
      <c r="AF110" s="205">
        <f t="shared" si="23"/>
        <v>0</v>
      </c>
      <c r="AG110" s="205">
        <v>14000000</v>
      </c>
      <c r="AH110" s="205">
        <v>5000000</v>
      </c>
      <c r="AI110" s="206">
        <f t="shared" si="18"/>
        <v>28000000</v>
      </c>
      <c r="AJ110" s="206">
        <f t="shared" si="16"/>
        <v>103034744.2</v>
      </c>
      <c r="AK110" s="205"/>
      <c r="AL110" s="205">
        <v>0</v>
      </c>
      <c r="AM110" s="205"/>
      <c r="AN110" s="205">
        <v>0</v>
      </c>
      <c r="AO110" s="205">
        <v>19099753.15590797</v>
      </c>
      <c r="AP110" s="205"/>
      <c r="AQ110" s="207">
        <f t="shared" si="19"/>
        <v>122134497.35590798</v>
      </c>
    </row>
    <row r="111" spans="1:43" s="207" customFormat="1" ht="37.5" customHeight="1">
      <c r="A111" s="194">
        <v>1142</v>
      </c>
      <c r="B111" s="195">
        <v>109</v>
      </c>
      <c r="C111" s="195"/>
      <c r="D111" s="197"/>
      <c r="E111" s="198">
        <v>1</v>
      </c>
      <c r="F111" s="196" t="str">
        <f t="shared" si="17"/>
        <v>مرد</v>
      </c>
      <c r="G111" s="196" t="s">
        <v>287</v>
      </c>
      <c r="H111" s="199">
        <v>2260</v>
      </c>
      <c r="I111" s="196" t="s">
        <v>73</v>
      </c>
      <c r="J111" s="196" t="s">
        <v>288</v>
      </c>
      <c r="K111" s="199">
        <v>27251209</v>
      </c>
      <c r="L111" s="199">
        <v>3149928501</v>
      </c>
      <c r="M111" s="199">
        <v>4324583722</v>
      </c>
      <c r="N111" s="196">
        <v>2</v>
      </c>
      <c r="O111" s="196" t="str">
        <f t="shared" si="21"/>
        <v>متاهل</v>
      </c>
      <c r="P111" s="196">
        <v>0</v>
      </c>
      <c r="Q111" s="196" t="s">
        <v>405</v>
      </c>
      <c r="R111" s="196" t="s">
        <v>319</v>
      </c>
      <c r="S111" s="196" t="s">
        <v>465</v>
      </c>
      <c r="T111" s="200" t="s">
        <v>424</v>
      </c>
      <c r="U111" s="201" t="s">
        <v>425</v>
      </c>
      <c r="V111" s="202">
        <v>6</v>
      </c>
      <c r="W111" s="203" t="s">
        <v>523</v>
      </c>
      <c r="X111" s="204" t="s">
        <v>403</v>
      </c>
      <c r="Y111" s="204" t="s">
        <v>404</v>
      </c>
      <c r="Z111" s="205">
        <v>2471728</v>
      </c>
      <c r="AA111" s="205">
        <v>0</v>
      </c>
      <c r="AB111" s="205"/>
      <c r="AC111" s="205">
        <f t="shared" si="22"/>
        <v>2471728</v>
      </c>
      <c r="AD111" s="206">
        <f t="shared" si="14"/>
        <v>74151840</v>
      </c>
      <c r="AE111" s="205">
        <v>9000000</v>
      </c>
      <c r="AF111" s="205">
        <f t="shared" si="23"/>
        <v>0</v>
      </c>
      <c r="AG111" s="205">
        <v>14000000</v>
      </c>
      <c r="AH111" s="205">
        <v>5000000</v>
      </c>
      <c r="AI111" s="206">
        <f t="shared" si="18"/>
        <v>28000000</v>
      </c>
      <c r="AJ111" s="206">
        <f t="shared" si="16"/>
        <v>102151840</v>
      </c>
      <c r="AK111" s="205"/>
      <c r="AL111" s="205">
        <v>0</v>
      </c>
      <c r="AM111" s="205"/>
      <c r="AN111" s="205">
        <v>0</v>
      </c>
      <c r="AO111" s="205">
        <v>18875013.903977334</v>
      </c>
      <c r="AP111" s="205"/>
      <c r="AQ111" s="207">
        <f t="shared" si="19"/>
        <v>121026853.90397733</v>
      </c>
    </row>
    <row r="112" spans="1:43" s="207" customFormat="1" ht="37.5" customHeight="1">
      <c r="A112" s="194">
        <v>1102</v>
      </c>
      <c r="B112" s="195">
        <v>110</v>
      </c>
      <c r="C112" s="195"/>
      <c r="D112" s="197"/>
      <c r="E112" s="198">
        <v>1</v>
      </c>
      <c r="F112" s="196" t="str">
        <f t="shared" si="17"/>
        <v>مرد</v>
      </c>
      <c r="G112" s="196" t="s">
        <v>180</v>
      </c>
      <c r="H112" s="199" t="s">
        <v>181</v>
      </c>
      <c r="I112" s="196" t="s">
        <v>73</v>
      </c>
      <c r="J112" s="196" t="s">
        <v>225</v>
      </c>
      <c r="K112" s="199">
        <v>27358384</v>
      </c>
      <c r="L112" s="199">
        <v>5056102416</v>
      </c>
      <c r="M112" s="199" t="s">
        <v>181</v>
      </c>
      <c r="N112" s="196">
        <v>2</v>
      </c>
      <c r="O112" s="196" t="str">
        <f t="shared" si="21"/>
        <v>متاهل</v>
      </c>
      <c r="P112" s="196">
        <v>0</v>
      </c>
      <c r="Q112" s="196" t="s">
        <v>405</v>
      </c>
      <c r="R112" s="196" t="s">
        <v>414</v>
      </c>
      <c r="S112" s="196" t="s">
        <v>407</v>
      </c>
      <c r="T112" s="200" t="s">
        <v>420</v>
      </c>
      <c r="U112" s="201" t="s">
        <v>421</v>
      </c>
      <c r="V112" s="202">
        <v>6</v>
      </c>
      <c r="W112" s="203" t="s">
        <v>572</v>
      </c>
      <c r="X112" s="204" t="s">
        <v>403</v>
      </c>
      <c r="Y112" s="204" t="s">
        <v>404</v>
      </c>
      <c r="Z112" s="205">
        <v>2420642</v>
      </c>
      <c r="AA112" s="205">
        <v>0</v>
      </c>
      <c r="AB112" s="205"/>
      <c r="AC112" s="205">
        <f t="shared" si="22"/>
        <v>2420642</v>
      </c>
      <c r="AD112" s="206">
        <f t="shared" si="14"/>
        <v>72619260</v>
      </c>
      <c r="AE112" s="205">
        <v>9000000</v>
      </c>
      <c r="AF112" s="205">
        <f t="shared" si="23"/>
        <v>0</v>
      </c>
      <c r="AG112" s="205">
        <v>14000000</v>
      </c>
      <c r="AH112" s="205">
        <v>5000000</v>
      </c>
      <c r="AI112" s="206">
        <f t="shared" si="18"/>
        <v>28000000</v>
      </c>
      <c r="AJ112" s="206">
        <f t="shared" si="16"/>
        <v>100619260</v>
      </c>
      <c r="AK112" s="205"/>
      <c r="AL112" s="205">
        <v>0</v>
      </c>
      <c r="AM112" s="205">
        <v>11471480</v>
      </c>
      <c r="AN112" s="205">
        <v>6000000</v>
      </c>
      <c r="AO112" s="205">
        <v>18484902.62947683</v>
      </c>
      <c r="AP112" s="205"/>
      <c r="AQ112" s="207">
        <f t="shared" si="19"/>
        <v>136575642.62947685</v>
      </c>
    </row>
    <row r="113" spans="1:43" s="207" customFormat="1" ht="37.5" customHeight="1">
      <c r="A113" s="194">
        <v>1207</v>
      </c>
      <c r="B113" s="195">
        <v>111</v>
      </c>
      <c r="C113" s="195"/>
      <c r="D113" s="197"/>
      <c r="E113" s="198">
        <v>2</v>
      </c>
      <c r="F113" s="196" t="str">
        <f t="shared" si="17"/>
        <v>زن</v>
      </c>
      <c r="G113" s="196" t="s">
        <v>381</v>
      </c>
      <c r="H113" s="199">
        <v>4310025919</v>
      </c>
      <c r="I113" s="196" t="s">
        <v>73</v>
      </c>
      <c r="J113" s="196" t="s">
        <v>573</v>
      </c>
      <c r="K113" s="199">
        <v>27168010</v>
      </c>
      <c r="L113" s="199">
        <v>4595826393</v>
      </c>
      <c r="M113" s="199" t="s">
        <v>382</v>
      </c>
      <c r="N113" s="196">
        <v>1</v>
      </c>
      <c r="O113" s="196" t="str">
        <f t="shared" si="21"/>
        <v>مجرد</v>
      </c>
      <c r="P113" s="196">
        <v>0</v>
      </c>
      <c r="Q113" s="196"/>
      <c r="R113" s="196" t="s">
        <v>517</v>
      </c>
      <c r="S113" s="196"/>
      <c r="T113" s="200" t="s">
        <v>401</v>
      </c>
      <c r="U113" s="201" t="s">
        <v>402</v>
      </c>
      <c r="V113" s="202">
        <v>6</v>
      </c>
      <c r="W113" s="208" t="s">
        <v>383</v>
      </c>
      <c r="X113" s="204" t="s">
        <v>403</v>
      </c>
      <c r="Y113" s="204" t="s">
        <v>404</v>
      </c>
      <c r="Z113" s="205">
        <v>2420642</v>
      </c>
      <c r="AA113" s="205">
        <v>0</v>
      </c>
      <c r="AB113" s="205"/>
      <c r="AC113" s="205">
        <f t="shared" si="22"/>
        <v>2420642</v>
      </c>
      <c r="AD113" s="206">
        <f t="shared" si="14"/>
        <v>72619260</v>
      </c>
      <c r="AE113" s="205">
        <v>9000000</v>
      </c>
      <c r="AF113" s="205">
        <v>7166184</v>
      </c>
      <c r="AG113" s="205">
        <v>14000000</v>
      </c>
      <c r="AH113" s="205">
        <v>5000000</v>
      </c>
      <c r="AI113" s="206">
        <f t="shared" si="18"/>
        <v>35166184</v>
      </c>
      <c r="AJ113" s="206">
        <f t="shared" si="16"/>
        <v>107785444</v>
      </c>
      <c r="AK113" s="205"/>
      <c r="AL113" s="205">
        <v>0</v>
      </c>
      <c r="AM113" s="205"/>
      <c r="AN113" s="205">
        <v>0</v>
      </c>
      <c r="AO113" s="205">
        <v>18484902.62947683</v>
      </c>
      <c r="AP113" s="205"/>
      <c r="AQ113" s="207">
        <f t="shared" si="19"/>
        <v>126270346.62947683</v>
      </c>
    </row>
    <row r="114" spans="1:43" s="207" customFormat="1" ht="37.5" customHeight="1">
      <c r="A114" s="194">
        <v>1109</v>
      </c>
      <c r="B114" s="195">
        <v>112</v>
      </c>
      <c r="C114" s="195"/>
      <c r="D114" s="197"/>
      <c r="E114" s="198">
        <v>1</v>
      </c>
      <c r="F114" s="196" t="str">
        <f t="shared" si="17"/>
        <v>مرد</v>
      </c>
      <c r="G114" s="196" t="s">
        <v>182</v>
      </c>
      <c r="H114" s="199">
        <v>236</v>
      </c>
      <c r="I114" s="196" t="s">
        <v>73</v>
      </c>
      <c r="J114" s="196" t="s">
        <v>289</v>
      </c>
      <c r="K114" s="199">
        <v>27216645</v>
      </c>
      <c r="L114" s="199">
        <v>8532583390</v>
      </c>
      <c r="M114" s="199">
        <v>4322816924</v>
      </c>
      <c r="N114" s="196">
        <v>2</v>
      </c>
      <c r="O114" s="196" t="str">
        <f t="shared" si="21"/>
        <v>متاهل</v>
      </c>
      <c r="P114" s="196">
        <v>0</v>
      </c>
      <c r="Q114" s="196" t="s">
        <v>405</v>
      </c>
      <c r="R114" s="196" t="s">
        <v>299</v>
      </c>
      <c r="S114" s="196" t="s">
        <v>407</v>
      </c>
      <c r="T114" s="200" t="s">
        <v>420</v>
      </c>
      <c r="U114" s="201" t="s">
        <v>421</v>
      </c>
      <c r="V114" s="202">
        <v>6</v>
      </c>
      <c r="W114" s="203" t="s">
        <v>298</v>
      </c>
      <c r="X114" s="204" t="s">
        <v>403</v>
      </c>
      <c r="Y114" s="204" t="s">
        <v>404</v>
      </c>
      <c r="Z114" s="205">
        <v>2420642</v>
      </c>
      <c r="AA114" s="205">
        <v>0</v>
      </c>
      <c r="AB114" s="205"/>
      <c r="AC114" s="205">
        <f t="shared" si="22"/>
        <v>2420642</v>
      </c>
      <c r="AD114" s="206">
        <f t="shared" si="14"/>
        <v>72619260</v>
      </c>
      <c r="AE114" s="205">
        <v>9000000</v>
      </c>
      <c r="AF114" s="205">
        <v>7166184</v>
      </c>
      <c r="AG114" s="205">
        <v>14000000</v>
      </c>
      <c r="AH114" s="205">
        <v>5000000</v>
      </c>
      <c r="AI114" s="206">
        <f t="shared" si="18"/>
        <v>35166184</v>
      </c>
      <c r="AJ114" s="206">
        <f t="shared" si="16"/>
        <v>107785444</v>
      </c>
      <c r="AK114" s="205"/>
      <c r="AL114" s="205">
        <v>0</v>
      </c>
      <c r="AM114" s="205"/>
      <c r="AN114" s="205"/>
      <c r="AO114" s="205">
        <v>18484902.62947683</v>
      </c>
      <c r="AP114" s="205"/>
      <c r="AQ114" s="207">
        <f t="shared" si="19"/>
        <v>126270346.62947683</v>
      </c>
    </row>
    <row r="115" spans="1:43" s="207" customFormat="1" ht="37.5" customHeight="1">
      <c r="A115" s="194">
        <v>1110</v>
      </c>
      <c r="B115" s="195">
        <v>113</v>
      </c>
      <c r="C115" s="195"/>
      <c r="D115" s="197"/>
      <c r="E115" s="198">
        <v>1</v>
      </c>
      <c r="F115" s="196" t="str">
        <f t="shared" si="17"/>
        <v>مرد</v>
      </c>
      <c r="G115" s="196" t="s">
        <v>183</v>
      </c>
      <c r="H115" s="199">
        <v>250</v>
      </c>
      <c r="I115" s="196" t="s">
        <v>73</v>
      </c>
      <c r="J115" s="196" t="s">
        <v>226</v>
      </c>
      <c r="K115" s="199">
        <v>27064040</v>
      </c>
      <c r="L115" s="199">
        <v>4161438329</v>
      </c>
      <c r="M115" s="199">
        <v>4322760627</v>
      </c>
      <c r="N115" s="196">
        <v>2</v>
      </c>
      <c r="O115" s="196" t="str">
        <f t="shared" si="21"/>
        <v>متاهل</v>
      </c>
      <c r="P115" s="196">
        <f>VLOOKUP($A115,'[4]حق اولاد'!$A$1:$L$84,5,0)</f>
        <v>0</v>
      </c>
      <c r="Q115" s="196" t="s">
        <v>405</v>
      </c>
      <c r="R115" s="196" t="s">
        <v>299</v>
      </c>
      <c r="S115" s="196" t="s">
        <v>415</v>
      </c>
      <c r="T115" s="200" t="s">
        <v>439</v>
      </c>
      <c r="U115" s="201" t="s">
        <v>440</v>
      </c>
      <c r="V115" s="202">
        <v>6</v>
      </c>
      <c r="W115" s="203" t="s">
        <v>574</v>
      </c>
      <c r="X115" s="204" t="s">
        <v>403</v>
      </c>
      <c r="Y115" s="204" t="s">
        <v>404</v>
      </c>
      <c r="Z115" s="205">
        <v>2420642</v>
      </c>
      <c r="AA115" s="205">
        <v>0</v>
      </c>
      <c r="AB115" s="205"/>
      <c r="AC115" s="205">
        <f t="shared" si="22"/>
        <v>2420642</v>
      </c>
      <c r="AD115" s="206">
        <f t="shared" si="14"/>
        <v>72619260</v>
      </c>
      <c r="AE115" s="205">
        <v>9000000</v>
      </c>
      <c r="AF115" s="205">
        <v>7166184</v>
      </c>
      <c r="AG115" s="205">
        <v>14000000</v>
      </c>
      <c r="AH115" s="205">
        <v>5000000</v>
      </c>
      <c r="AI115" s="206">
        <f t="shared" si="18"/>
        <v>35166184</v>
      </c>
      <c r="AJ115" s="206">
        <f t="shared" si="16"/>
        <v>107785444</v>
      </c>
      <c r="AK115" s="205"/>
      <c r="AL115" s="205">
        <v>0</v>
      </c>
      <c r="AM115" s="205"/>
      <c r="AN115" s="205">
        <v>0</v>
      </c>
      <c r="AO115" s="205">
        <v>18484902.62947683</v>
      </c>
      <c r="AP115" s="205"/>
      <c r="AQ115" s="207">
        <f t="shared" si="19"/>
        <v>126270346.62947683</v>
      </c>
    </row>
    <row r="116" spans="1:43" s="207" customFormat="1" ht="37.5" customHeight="1">
      <c r="A116" s="194">
        <v>1179</v>
      </c>
      <c r="B116" s="195">
        <v>114</v>
      </c>
      <c r="C116" s="195"/>
      <c r="D116" s="197"/>
      <c r="E116" s="198">
        <v>2</v>
      </c>
      <c r="F116" s="196" t="str">
        <f t="shared" si="17"/>
        <v>زن</v>
      </c>
      <c r="G116" s="196" t="s">
        <v>116</v>
      </c>
      <c r="H116" s="199">
        <v>48</v>
      </c>
      <c r="I116" s="196" t="s">
        <v>98</v>
      </c>
      <c r="J116" s="196" t="s">
        <v>575</v>
      </c>
      <c r="K116" s="199">
        <v>27350565</v>
      </c>
      <c r="L116" s="199">
        <v>4188983964</v>
      </c>
      <c r="M116" s="199">
        <v>4391922274</v>
      </c>
      <c r="N116" s="196">
        <v>1</v>
      </c>
      <c r="O116" s="196" t="str">
        <f t="shared" si="21"/>
        <v>مجرد</v>
      </c>
      <c r="P116" s="196">
        <v>0</v>
      </c>
      <c r="Q116" s="196"/>
      <c r="R116" s="196" t="s">
        <v>319</v>
      </c>
      <c r="S116" s="196"/>
      <c r="T116" s="200" t="s">
        <v>401</v>
      </c>
      <c r="U116" s="201" t="s">
        <v>402</v>
      </c>
      <c r="V116" s="202">
        <v>6</v>
      </c>
      <c r="W116" s="208" t="s">
        <v>318</v>
      </c>
      <c r="X116" s="204" t="s">
        <v>403</v>
      </c>
      <c r="Y116" s="204" t="s">
        <v>404</v>
      </c>
      <c r="Z116" s="205">
        <v>2420642</v>
      </c>
      <c r="AA116" s="205">
        <v>0</v>
      </c>
      <c r="AB116" s="205"/>
      <c r="AC116" s="205">
        <f t="shared" si="22"/>
        <v>2420642</v>
      </c>
      <c r="AD116" s="206">
        <f t="shared" si="14"/>
        <v>72619260</v>
      </c>
      <c r="AE116" s="205">
        <v>9000000</v>
      </c>
      <c r="AF116" s="205">
        <v>7166184</v>
      </c>
      <c r="AG116" s="205">
        <v>14000000</v>
      </c>
      <c r="AH116" s="205">
        <v>5000000</v>
      </c>
      <c r="AI116" s="206">
        <f t="shared" si="18"/>
        <v>35166184</v>
      </c>
      <c r="AJ116" s="206">
        <f t="shared" si="16"/>
        <v>107785444</v>
      </c>
      <c r="AK116" s="205"/>
      <c r="AL116" s="205">
        <v>0</v>
      </c>
      <c r="AM116" s="205"/>
      <c r="AN116" s="205">
        <v>0</v>
      </c>
      <c r="AO116" s="205">
        <v>18484902.62947683</v>
      </c>
      <c r="AP116" s="205"/>
      <c r="AQ116" s="207">
        <f t="shared" si="19"/>
        <v>126270346.62947683</v>
      </c>
    </row>
    <row r="117" spans="1:43" s="207" customFormat="1" ht="37.5" customHeight="1">
      <c r="A117" s="194">
        <v>1112</v>
      </c>
      <c r="B117" s="195">
        <v>115</v>
      </c>
      <c r="C117" s="195"/>
      <c r="D117" s="197"/>
      <c r="E117" s="198">
        <v>1</v>
      </c>
      <c r="F117" s="196" t="str">
        <f t="shared" si="17"/>
        <v>مرد</v>
      </c>
      <c r="G117" s="196" t="s">
        <v>129</v>
      </c>
      <c r="H117" s="199">
        <v>0</v>
      </c>
      <c r="I117" s="196" t="s">
        <v>70</v>
      </c>
      <c r="J117" s="196" t="s">
        <v>184</v>
      </c>
      <c r="K117" s="199">
        <v>46750838</v>
      </c>
      <c r="L117" s="199">
        <v>3378654293</v>
      </c>
      <c r="M117" s="199">
        <v>4310249019</v>
      </c>
      <c r="N117" s="196">
        <v>2</v>
      </c>
      <c r="O117" s="196" t="str">
        <f>IF(N117=1,"متأهل","مجرد")</f>
        <v>مجرد</v>
      </c>
      <c r="P117" s="196">
        <f>VLOOKUP($A117,'[4]حق اولاد'!$A$1:$L$84,5,0)</f>
        <v>0</v>
      </c>
      <c r="Q117" s="196" t="s">
        <v>434</v>
      </c>
      <c r="R117" s="196" t="s">
        <v>497</v>
      </c>
      <c r="S117" s="196" t="s">
        <v>414</v>
      </c>
      <c r="T117" s="200" t="s">
        <v>424</v>
      </c>
      <c r="U117" s="201" t="s">
        <v>425</v>
      </c>
      <c r="V117" s="202">
        <v>6</v>
      </c>
      <c r="W117" s="203" t="s">
        <v>537</v>
      </c>
      <c r="X117" s="204" t="s">
        <v>403</v>
      </c>
      <c r="Y117" s="204" t="s">
        <v>404</v>
      </c>
      <c r="Z117" s="205">
        <v>2471728</v>
      </c>
      <c r="AA117" s="205">
        <v>0</v>
      </c>
      <c r="AB117" s="205"/>
      <c r="AC117" s="205">
        <f t="shared" si="22"/>
        <v>2471728</v>
      </c>
      <c r="AD117" s="206">
        <f t="shared" si="14"/>
        <v>74151840</v>
      </c>
      <c r="AE117" s="205">
        <v>9000000</v>
      </c>
      <c r="AF117" s="205">
        <v>7166184</v>
      </c>
      <c r="AG117" s="205">
        <v>14000000</v>
      </c>
      <c r="AH117" s="205">
        <v>5000000</v>
      </c>
      <c r="AI117" s="206">
        <f t="shared" si="18"/>
        <v>35166184</v>
      </c>
      <c r="AJ117" s="206">
        <f t="shared" si="16"/>
        <v>109318024</v>
      </c>
      <c r="AK117" s="205"/>
      <c r="AL117" s="205">
        <v>0</v>
      </c>
      <c r="AM117" s="205"/>
      <c r="AN117" s="205">
        <v>0</v>
      </c>
      <c r="AO117" s="205">
        <v>18875013.903977334</v>
      </c>
      <c r="AP117" s="205"/>
      <c r="AQ117" s="207">
        <f t="shared" si="19"/>
        <v>128193037.90397733</v>
      </c>
    </row>
    <row r="118" spans="1:43" s="207" customFormat="1" ht="37.5" customHeight="1">
      <c r="A118" s="194">
        <v>1226</v>
      </c>
      <c r="B118" s="195">
        <v>116</v>
      </c>
      <c r="C118" s="195"/>
      <c r="D118" s="197"/>
      <c r="E118" s="198">
        <v>2</v>
      </c>
      <c r="F118" s="196" t="str">
        <f t="shared" si="17"/>
        <v>زن</v>
      </c>
      <c r="G118" s="196" t="s">
        <v>576</v>
      </c>
      <c r="H118" s="199">
        <v>662</v>
      </c>
      <c r="I118" s="196" t="s">
        <v>73</v>
      </c>
      <c r="J118" s="196" t="s">
        <v>427</v>
      </c>
      <c r="K118" s="199">
        <v>27466061</v>
      </c>
      <c r="L118" s="199">
        <v>4989224111</v>
      </c>
      <c r="M118" s="199">
        <v>5099877915</v>
      </c>
      <c r="N118" s="196">
        <v>2</v>
      </c>
      <c r="O118" s="196" t="str">
        <f>IF(N118=1,"مجرد","متاهل")</f>
        <v>متاهل</v>
      </c>
      <c r="P118" s="196">
        <v>0</v>
      </c>
      <c r="Q118" s="196"/>
      <c r="R118" s="196" t="s">
        <v>319</v>
      </c>
      <c r="S118" s="196"/>
      <c r="T118" s="200" t="s">
        <v>401</v>
      </c>
      <c r="U118" s="201" t="s">
        <v>402</v>
      </c>
      <c r="V118" s="202">
        <v>6</v>
      </c>
      <c r="W118" s="203" t="s">
        <v>312</v>
      </c>
      <c r="X118" s="204" t="s">
        <v>403</v>
      </c>
      <c r="Y118" s="204" t="s">
        <v>404</v>
      </c>
      <c r="Z118" s="205">
        <v>2420642</v>
      </c>
      <c r="AA118" s="205">
        <v>0</v>
      </c>
      <c r="AB118" s="205"/>
      <c r="AC118" s="205">
        <f t="shared" si="22"/>
        <v>2420642</v>
      </c>
      <c r="AD118" s="206">
        <f t="shared" si="14"/>
        <v>72619260</v>
      </c>
      <c r="AE118" s="205">
        <v>9000000</v>
      </c>
      <c r="AF118" s="205">
        <v>7166184</v>
      </c>
      <c r="AG118" s="205">
        <v>14000000</v>
      </c>
      <c r="AH118" s="205">
        <v>5000000</v>
      </c>
      <c r="AI118" s="206">
        <f t="shared" si="18"/>
        <v>35166184</v>
      </c>
      <c r="AJ118" s="206">
        <f t="shared" si="16"/>
        <v>107785444</v>
      </c>
      <c r="AK118" s="205"/>
      <c r="AL118" s="205">
        <v>0</v>
      </c>
      <c r="AM118" s="205"/>
      <c r="AN118" s="205">
        <v>0</v>
      </c>
      <c r="AO118" s="205"/>
      <c r="AP118" s="205"/>
      <c r="AQ118" s="207">
        <f t="shared" si="19"/>
        <v>107785444</v>
      </c>
    </row>
    <row r="119" spans="1:43" s="207" customFormat="1" ht="37.5" customHeight="1">
      <c r="A119" s="194">
        <v>1126</v>
      </c>
      <c r="B119" s="195">
        <v>117</v>
      </c>
      <c r="C119" s="195"/>
      <c r="D119" s="197"/>
      <c r="E119" s="198">
        <v>1</v>
      </c>
      <c r="F119" s="196" t="str">
        <f t="shared" si="17"/>
        <v>مرد</v>
      </c>
      <c r="G119" s="196" t="s">
        <v>185</v>
      </c>
      <c r="H119" s="199">
        <v>10098</v>
      </c>
      <c r="I119" s="196" t="s">
        <v>70</v>
      </c>
      <c r="J119" s="196" t="s">
        <v>186</v>
      </c>
      <c r="K119" s="199">
        <v>27151395</v>
      </c>
      <c r="L119" s="199">
        <v>3894203908</v>
      </c>
      <c r="M119" s="199">
        <v>4324221278</v>
      </c>
      <c r="N119" s="196">
        <v>2</v>
      </c>
      <c r="O119" s="196" t="str">
        <f>IF(N119=1,"مجرد","متاهل")</f>
        <v>متاهل</v>
      </c>
      <c r="P119" s="196">
        <v>0</v>
      </c>
      <c r="Q119" s="196" t="s">
        <v>405</v>
      </c>
      <c r="R119" s="196" t="s">
        <v>414</v>
      </c>
      <c r="S119" s="196" t="s">
        <v>407</v>
      </c>
      <c r="T119" s="200" t="s">
        <v>420</v>
      </c>
      <c r="U119" s="201" t="s">
        <v>421</v>
      </c>
      <c r="V119" s="202">
        <v>6</v>
      </c>
      <c r="W119" s="203" t="s">
        <v>488</v>
      </c>
      <c r="X119" s="204" t="s">
        <v>403</v>
      </c>
      <c r="Y119" s="204" t="s">
        <v>404</v>
      </c>
      <c r="Z119" s="205">
        <v>2420642</v>
      </c>
      <c r="AA119" s="205">
        <v>0</v>
      </c>
      <c r="AB119" s="205"/>
      <c r="AC119" s="205">
        <f t="shared" si="22"/>
        <v>2420642</v>
      </c>
      <c r="AD119" s="206">
        <f t="shared" si="14"/>
        <v>72619260</v>
      </c>
      <c r="AE119" s="205">
        <v>9000000</v>
      </c>
      <c r="AF119" s="205">
        <v>7166184</v>
      </c>
      <c r="AG119" s="205">
        <v>14000000</v>
      </c>
      <c r="AH119" s="205">
        <v>5000000</v>
      </c>
      <c r="AI119" s="206">
        <f t="shared" si="18"/>
        <v>35166184</v>
      </c>
      <c r="AJ119" s="206">
        <f t="shared" si="16"/>
        <v>107785444</v>
      </c>
      <c r="AK119" s="205"/>
      <c r="AL119" s="205">
        <v>0</v>
      </c>
      <c r="AM119" s="205"/>
      <c r="AN119" s="205"/>
      <c r="AO119" s="205"/>
      <c r="AP119" s="205"/>
      <c r="AQ119" s="207">
        <f t="shared" si="19"/>
        <v>107785444</v>
      </c>
    </row>
    <row r="120" spans="1:43">
      <c r="A120" s="194">
        <v>1126</v>
      </c>
      <c r="B120" s="195">
        <v>118</v>
      </c>
      <c r="C120" s="195"/>
      <c r="D120" s="197"/>
      <c r="E120" s="198">
        <v>1</v>
      </c>
      <c r="F120" s="196" t="str">
        <f t="shared" ref="F120:F130" si="24">IF(E120=1,"مرد","زن")</f>
        <v>مرد</v>
      </c>
      <c r="G120" s="196" t="s">
        <v>185</v>
      </c>
      <c r="H120" s="199">
        <v>10098</v>
      </c>
      <c r="I120" s="196" t="s">
        <v>70</v>
      </c>
      <c r="J120" s="196" t="s">
        <v>186</v>
      </c>
      <c r="K120" s="199">
        <v>27151395</v>
      </c>
      <c r="L120" s="199">
        <v>3894203908</v>
      </c>
      <c r="M120" s="199">
        <v>4324221278</v>
      </c>
      <c r="N120" s="196">
        <v>2</v>
      </c>
      <c r="O120" s="196" t="str">
        <f t="shared" ref="O120:O132" si="25">IF(N120=1,"مجرد","متاهل")</f>
        <v>متاهل</v>
      </c>
      <c r="P120" s="196">
        <v>0</v>
      </c>
      <c r="Q120" s="196" t="s">
        <v>405</v>
      </c>
      <c r="R120" s="196" t="s">
        <v>414</v>
      </c>
      <c r="S120" s="196" t="s">
        <v>407</v>
      </c>
      <c r="T120" s="200" t="s">
        <v>420</v>
      </c>
      <c r="U120" s="201" t="s">
        <v>421</v>
      </c>
      <c r="V120" s="202">
        <v>6</v>
      </c>
      <c r="W120" s="203" t="s">
        <v>488</v>
      </c>
      <c r="X120" s="204" t="s">
        <v>403</v>
      </c>
      <c r="Y120" s="204" t="s">
        <v>404</v>
      </c>
      <c r="Z120" s="205">
        <v>2420642</v>
      </c>
      <c r="AA120" s="205">
        <v>0</v>
      </c>
      <c r="AB120" s="205"/>
      <c r="AC120" s="205">
        <f t="shared" ref="AC120:AC130" si="26">SUM(Z120:AB120)</f>
        <v>2420642</v>
      </c>
      <c r="AD120" s="206">
        <f t="shared" ref="AD120:AD130" si="27">AC120*30</f>
        <v>72619260</v>
      </c>
      <c r="AE120" s="205">
        <v>9000000</v>
      </c>
      <c r="AF120" s="205">
        <v>7166184</v>
      </c>
      <c r="AG120" s="205">
        <v>14000000</v>
      </c>
      <c r="AH120" s="205">
        <v>5000000</v>
      </c>
      <c r="AI120" s="206">
        <f t="shared" ref="AI120:AI130" si="28">SUM(AE120:AH120)</f>
        <v>35166184</v>
      </c>
      <c r="AJ120" s="206">
        <f t="shared" ref="AJ120:AJ130" si="29">AI120+AD120</f>
        <v>107785444</v>
      </c>
      <c r="AK120" s="205"/>
      <c r="AL120" s="205">
        <v>0</v>
      </c>
      <c r="AM120" s="205"/>
      <c r="AN120" s="205"/>
      <c r="AO120" s="205"/>
      <c r="AP120" s="205"/>
    </row>
    <row r="121" spans="1:43">
      <c r="A121" s="194">
        <v>1126</v>
      </c>
      <c r="B121" s="195">
        <v>119</v>
      </c>
      <c r="C121" s="195"/>
      <c r="D121" s="197"/>
      <c r="E121" s="198">
        <v>1</v>
      </c>
      <c r="F121" s="196" t="str">
        <f t="shared" si="24"/>
        <v>مرد</v>
      </c>
      <c r="G121" s="196" t="s">
        <v>185</v>
      </c>
      <c r="H121" s="199">
        <v>10098</v>
      </c>
      <c r="I121" s="196" t="s">
        <v>70</v>
      </c>
      <c r="J121" s="196" t="s">
        <v>186</v>
      </c>
      <c r="K121" s="199">
        <v>27151395</v>
      </c>
      <c r="L121" s="199">
        <v>3894203908</v>
      </c>
      <c r="M121" s="199">
        <v>4324221278</v>
      </c>
      <c r="N121" s="196">
        <v>2</v>
      </c>
      <c r="O121" s="196" t="str">
        <f t="shared" si="25"/>
        <v>متاهل</v>
      </c>
      <c r="P121" s="196">
        <v>0</v>
      </c>
      <c r="Q121" s="196" t="s">
        <v>405</v>
      </c>
      <c r="R121" s="196" t="s">
        <v>414</v>
      </c>
      <c r="S121" s="196" t="s">
        <v>407</v>
      </c>
      <c r="T121" s="200" t="s">
        <v>420</v>
      </c>
      <c r="U121" s="201" t="s">
        <v>421</v>
      </c>
      <c r="V121" s="202">
        <v>6</v>
      </c>
      <c r="W121" s="203" t="s">
        <v>488</v>
      </c>
      <c r="X121" s="204" t="s">
        <v>403</v>
      </c>
      <c r="Y121" s="204" t="s">
        <v>404</v>
      </c>
      <c r="Z121" s="205">
        <v>2420642</v>
      </c>
      <c r="AA121" s="205">
        <v>0</v>
      </c>
      <c r="AB121" s="205"/>
      <c r="AC121" s="205">
        <f t="shared" si="26"/>
        <v>2420642</v>
      </c>
      <c r="AD121" s="206">
        <f t="shared" si="27"/>
        <v>72619260</v>
      </c>
      <c r="AE121" s="205">
        <v>9000000</v>
      </c>
      <c r="AF121" s="205">
        <v>7166184</v>
      </c>
      <c r="AG121" s="205">
        <v>14000000</v>
      </c>
      <c r="AH121" s="205">
        <v>5000000</v>
      </c>
      <c r="AI121" s="206">
        <f t="shared" si="28"/>
        <v>35166184</v>
      </c>
      <c r="AJ121" s="206">
        <f t="shared" si="29"/>
        <v>107785444</v>
      </c>
      <c r="AK121" s="205"/>
      <c r="AL121" s="205">
        <v>0</v>
      </c>
      <c r="AM121" s="205"/>
      <c r="AN121" s="205"/>
      <c r="AO121" s="205"/>
      <c r="AP121" s="205"/>
    </row>
    <row r="122" spans="1:43">
      <c r="A122" s="194">
        <v>1126</v>
      </c>
      <c r="B122" s="195">
        <v>120</v>
      </c>
      <c r="C122" s="195"/>
      <c r="D122" s="197"/>
      <c r="E122" s="198">
        <v>1</v>
      </c>
      <c r="F122" s="196" t="str">
        <f t="shared" si="24"/>
        <v>مرد</v>
      </c>
      <c r="G122" s="196" t="s">
        <v>185</v>
      </c>
      <c r="H122" s="199">
        <v>10098</v>
      </c>
      <c r="I122" s="196" t="s">
        <v>70</v>
      </c>
      <c r="J122" s="196" t="s">
        <v>186</v>
      </c>
      <c r="K122" s="199">
        <v>27151395</v>
      </c>
      <c r="L122" s="199">
        <v>3894203908</v>
      </c>
      <c r="M122" s="199">
        <v>4324221278</v>
      </c>
      <c r="N122" s="196">
        <v>2</v>
      </c>
      <c r="O122" s="196" t="str">
        <f t="shared" si="25"/>
        <v>متاهل</v>
      </c>
      <c r="P122" s="196">
        <v>0</v>
      </c>
      <c r="Q122" s="196" t="s">
        <v>405</v>
      </c>
      <c r="R122" s="196" t="s">
        <v>414</v>
      </c>
      <c r="S122" s="196" t="s">
        <v>407</v>
      </c>
      <c r="T122" s="200" t="s">
        <v>420</v>
      </c>
      <c r="U122" s="201" t="s">
        <v>421</v>
      </c>
      <c r="V122" s="202">
        <v>6</v>
      </c>
      <c r="W122" s="203" t="s">
        <v>488</v>
      </c>
      <c r="X122" s="204" t="s">
        <v>403</v>
      </c>
      <c r="Y122" s="204" t="s">
        <v>404</v>
      </c>
      <c r="Z122" s="205">
        <v>2420642</v>
      </c>
      <c r="AA122" s="205">
        <v>0</v>
      </c>
      <c r="AB122" s="205"/>
      <c r="AC122" s="205">
        <f t="shared" si="26"/>
        <v>2420642</v>
      </c>
      <c r="AD122" s="206">
        <f t="shared" si="27"/>
        <v>72619260</v>
      </c>
      <c r="AE122" s="205">
        <v>9000000</v>
      </c>
      <c r="AF122" s="205">
        <v>7166184</v>
      </c>
      <c r="AG122" s="205">
        <v>14000000</v>
      </c>
      <c r="AH122" s="205">
        <v>5000000</v>
      </c>
      <c r="AI122" s="206">
        <f t="shared" si="28"/>
        <v>35166184</v>
      </c>
      <c r="AJ122" s="206">
        <f t="shared" si="29"/>
        <v>107785444</v>
      </c>
      <c r="AK122" s="205"/>
      <c r="AL122" s="205">
        <v>0</v>
      </c>
      <c r="AM122" s="205"/>
      <c r="AN122" s="205"/>
      <c r="AO122" s="205"/>
      <c r="AP122" s="205"/>
    </row>
    <row r="123" spans="1:43">
      <c r="A123" s="194">
        <v>1126</v>
      </c>
      <c r="B123" s="195">
        <v>121</v>
      </c>
      <c r="C123" s="195"/>
      <c r="D123" s="197"/>
      <c r="E123" s="198">
        <v>1</v>
      </c>
      <c r="F123" s="196" t="str">
        <f t="shared" si="24"/>
        <v>مرد</v>
      </c>
      <c r="G123" s="196" t="s">
        <v>185</v>
      </c>
      <c r="H123" s="199">
        <v>10098</v>
      </c>
      <c r="I123" s="196" t="s">
        <v>70</v>
      </c>
      <c r="J123" s="196" t="s">
        <v>186</v>
      </c>
      <c r="K123" s="199">
        <v>27151395</v>
      </c>
      <c r="L123" s="199">
        <v>3894203908</v>
      </c>
      <c r="M123" s="199">
        <v>4324221278</v>
      </c>
      <c r="N123" s="196">
        <v>2</v>
      </c>
      <c r="O123" s="196" t="str">
        <f t="shared" si="25"/>
        <v>متاهل</v>
      </c>
      <c r="P123" s="196">
        <v>0</v>
      </c>
      <c r="Q123" s="196" t="s">
        <v>405</v>
      </c>
      <c r="R123" s="196" t="s">
        <v>414</v>
      </c>
      <c r="S123" s="196" t="s">
        <v>407</v>
      </c>
      <c r="T123" s="200" t="s">
        <v>420</v>
      </c>
      <c r="U123" s="201" t="s">
        <v>421</v>
      </c>
      <c r="V123" s="202">
        <v>6</v>
      </c>
      <c r="W123" s="203" t="s">
        <v>488</v>
      </c>
      <c r="X123" s="204" t="s">
        <v>403</v>
      </c>
      <c r="Y123" s="204" t="s">
        <v>404</v>
      </c>
      <c r="Z123" s="205">
        <v>2420642</v>
      </c>
      <c r="AA123" s="205">
        <v>0</v>
      </c>
      <c r="AB123" s="205"/>
      <c r="AC123" s="205">
        <f t="shared" si="26"/>
        <v>2420642</v>
      </c>
      <c r="AD123" s="206">
        <f t="shared" si="27"/>
        <v>72619260</v>
      </c>
      <c r="AE123" s="205">
        <v>9000000</v>
      </c>
      <c r="AF123" s="205">
        <v>7166184</v>
      </c>
      <c r="AG123" s="205">
        <v>14000000</v>
      </c>
      <c r="AH123" s="205">
        <v>5000000</v>
      </c>
      <c r="AI123" s="206">
        <f t="shared" si="28"/>
        <v>35166184</v>
      </c>
      <c r="AJ123" s="206">
        <f t="shared" si="29"/>
        <v>107785444</v>
      </c>
      <c r="AK123" s="205"/>
      <c r="AL123" s="205">
        <v>0</v>
      </c>
      <c r="AM123" s="205"/>
      <c r="AN123" s="205"/>
      <c r="AO123" s="205"/>
      <c r="AP123" s="205"/>
    </row>
    <row r="124" spans="1:43">
      <c r="A124" s="194">
        <v>1126</v>
      </c>
      <c r="B124" s="195">
        <v>122</v>
      </c>
      <c r="C124" s="195"/>
      <c r="D124" s="197"/>
      <c r="E124" s="198">
        <v>1</v>
      </c>
      <c r="F124" s="196" t="str">
        <f t="shared" si="24"/>
        <v>مرد</v>
      </c>
      <c r="G124" s="196" t="s">
        <v>185</v>
      </c>
      <c r="H124" s="199">
        <v>10098</v>
      </c>
      <c r="I124" s="196" t="s">
        <v>70</v>
      </c>
      <c r="J124" s="196" t="s">
        <v>186</v>
      </c>
      <c r="K124" s="199">
        <v>27151395</v>
      </c>
      <c r="L124" s="199">
        <v>3894203908</v>
      </c>
      <c r="M124" s="199">
        <v>4324221278</v>
      </c>
      <c r="N124" s="196">
        <v>2</v>
      </c>
      <c r="O124" s="196" t="str">
        <f t="shared" si="25"/>
        <v>متاهل</v>
      </c>
      <c r="P124" s="196">
        <v>0</v>
      </c>
      <c r="Q124" s="196" t="s">
        <v>405</v>
      </c>
      <c r="R124" s="196" t="s">
        <v>414</v>
      </c>
      <c r="S124" s="196" t="s">
        <v>407</v>
      </c>
      <c r="T124" s="200" t="s">
        <v>420</v>
      </c>
      <c r="U124" s="201" t="s">
        <v>421</v>
      </c>
      <c r="V124" s="202">
        <v>6</v>
      </c>
      <c r="W124" s="203" t="s">
        <v>488</v>
      </c>
      <c r="X124" s="204" t="s">
        <v>403</v>
      </c>
      <c r="Y124" s="204" t="s">
        <v>404</v>
      </c>
      <c r="Z124" s="205">
        <v>2420642</v>
      </c>
      <c r="AA124" s="205">
        <v>0</v>
      </c>
      <c r="AB124" s="205"/>
      <c r="AC124" s="205">
        <f t="shared" si="26"/>
        <v>2420642</v>
      </c>
      <c r="AD124" s="206">
        <f t="shared" si="27"/>
        <v>72619260</v>
      </c>
      <c r="AE124" s="205">
        <v>9000000</v>
      </c>
      <c r="AF124" s="205">
        <v>7166184</v>
      </c>
      <c r="AG124" s="205">
        <v>14000000</v>
      </c>
      <c r="AH124" s="205">
        <v>5000000</v>
      </c>
      <c r="AI124" s="206">
        <f t="shared" si="28"/>
        <v>35166184</v>
      </c>
      <c r="AJ124" s="206">
        <f t="shared" si="29"/>
        <v>107785444</v>
      </c>
      <c r="AK124" s="205"/>
      <c r="AL124" s="205">
        <v>0</v>
      </c>
      <c r="AM124" s="205"/>
      <c r="AN124" s="205"/>
      <c r="AO124" s="205"/>
      <c r="AP124" s="205"/>
    </row>
    <row r="125" spans="1:43">
      <c r="A125" s="194">
        <v>1126</v>
      </c>
      <c r="B125" s="195">
        <v>123</v>
      </c>
      <c r="C125" s="195"/>
      <c r="D125" s="197"/>
      <c r="E125" s="198">
        <v>1</v>
      </c>
      <c r="F125" s="196" t="str">
        <f t="shared" si="24"/>
        <v>مرد</v>
      </c>
      <c r="G125" s="196" t="s">
        <v>185</v>
      </c>
      <c r="H125" s="199">
        <v>10098</v>
      </c>
      <c r="I125" s="196" t="s">
        <v>70</v>
      </c>
      <c r="J125" s="196" t="s">
        <v>186</v>
      </c>
      <c r="K125" s="199">
        <v>27151395</v>
      </c>
      <c r="L125" s="199">
        <v>3894203908</v>
      </c>
      <c r="M125" s="199">
        <v>4324221278</v>
      </c>
      <c r="N125" s="196">
        <v>2</v>
      </c>
      <c r="O125" s="196" t="str">
        <f t="shared" si="25"/>
        <v>متاهل</v>
      </c>
      <c r="P125" s="196">
        <v>0</v>
      </c>
      <c r="Q125" s="196" t="s">
        <v>405</v>
      </c>
      <c r="R125" s="196" t="s">
        <v>414</v>
      </c>
      <c r="S125" s="196" t="s">
        <v>407</v>
      </c>
      <c r="T125" s="200" t="s">
        <v>420</v>
      </c>
      <c r="U125" s="201" t="s">
        <v>421</v>
      </c>
      <c r="V125" s="202">
        <v>6</v>
      </c>
      <c r="W125" s="203" t="s">
        <v>488</v>
      </c>
      <c r="X125" s="204" t="s">
        <v>403</v>
      </c>
      <c r="Y125" s="204" t="s">
        <v>404</v>
      </c>
      <c r="Z125" s="205">
        <v>2420642</v>
      </c>
      <c r="AA125" s="205">
        <v>0</v>
      </c>
      <c r="AB125" s="205"/>
      <c r="AC125" s="205">
        <f t="shared" si="26"/>
        <v>2420642</v>
      </c>
      <c r="AD125" s="206">
        <f t="shared" si="27"/>
        <v>72619260</v>
      </c>
      <c r="AE125" s="205">
        <v>9000000</v>
      </c>
      <c r="AF125" s="205">
        <v>7166184</v>
      </c>
      <c r="AG125" s="205">
        <v>14000000</v>
      </c>
      <c r="AH125" s="205">
        <v>5000000</v>
      </c>
      <c r="AI125" s="206">
        <f t="shared" si="28"/>
        <v>35166184</v>
      </c>
      <c r="AJ125" s="206">
        <f t="shared" si="29"/>
        <v>107785444</v>
      </c>
      <c r="AK125" s="205"/>
      <c r="AL125" s="205">
        <v>0</v>
      </c>
      <c r="AM125" s="205"/>
      <c r="AN125" s="205"/>
      <c r="AO125" s="205"/>
      <c r="AP125" s="205"/>
    </row>
    <row r="126" spans="1:43">
      <c r="A126" s="194">
        <v>1126</v>
      </c>
      <c r="B126" s="195">
        <v>124</v>
      </c>
      <c r="C126" s="195"/>
      <c r="D126" s="197"/>
      <c r="E126" s="198">
        <v>1</v>
      </c>
      <c r="F126" s="196" t="str">
        <f t="shared" si="24"/>
        <v>مرد</v>
      </c>
      <c r="G126" s="196" t="s">
        <v>185</v>
      </c>
      <c r="H126" s="199">
        <v>10098</v>
      </c>
      <c r="I126" s="196" t="s">
        <v>70</v>
      </c>
      <c r="J126" s="196" t="s">
        <v>186</v>
      </c>
      <c r="K126" s="199">
        <v>27151395</v>
      </c>
      <c r="L126" s="199">
        <v>3894203908</v>
      </c>
      <c r="M126" s="199">
        <v>4324221278</v>
      </c>
      <c r="N126" s="196">
        <v>2</v>
      </c>
      <c r="O126" s="196" t="str">
        <f t="shared" si="25"/>
        <v>متاهل</v>
      </c>
      <c r="P126" s="196">
        <v>0</v>
      </c>
      <c r="Q126" s="196" t="s">
        <v>405</v>
      </c>
      <c r="R126" s="196" t="s">
        <v>414</v>
      </c>
      <c r="S126" s="196" t="s">
        <v>407</v>
      </c>
      <c r="T126" s="200" t="s">
        <v>420</v>
      </c>
      <c r="U126" s="201" t="s">
        <v>421</v>
      </c>
      <c r="V126" s="202">
        <v>6</v>
      </c>
      <c r="W126" s="203" t="s">
        <v>488</v>
      </c>
      <c r="X126" s="204" t="s">
        <v>403</v>
      </c>
      <c r="Y126" s="204" t="s">
        <v>404</v>
      </c>
      <c r="Z126" s="205">
        <v>2420642</v>
      </c>
      <c r="AA126" s="205">
        <v>0</v>
      </c>
      <c r="AB126" s="205"/>
      <c r="AC126" s="205">
        <f t="shared" si="26"/>
        <v>2420642</v>
      </c>
      <c r="AD126" s="206">
        <f t="shared" si="27"/>
        <v>72619260</v>
      </c>
      <c r="AE126" s="205">
        <v>9000000</v>
      </c>
      <c r="AF126" s="205">
        <v>7166184</v>
      </c>
      <c r="AG126" s="205">
        <v>14000000</v>
      </c>
      <c r="AH126" s="205">
        <v>5000000</v>
      </c>
      <c r="AI126" s="206">
        <f t="shared" si="28"/>
        <v>35166184</v>
      </c>
      <c r="AJ126" s="206">
        <f t="shared" si="29"/>
        <v>107785444</v>
      </c>
      <c r="AK126" s="205"/>
      <c r="AL126" s="205">
        <v>0</v>
      </c>
      <c r="AM126" s="205"/>
      <c r="AN126" s="205"/>
      <c r="AO126" s="205"/>
      <c r="AP126" s="205"/>
    </row>
    <row r="127" spans="1:43">
      <c r="A127" s="194">
        <v>1126</v>
      </c>
      <c r="B127" s="195">
        <v>125</v>
      </c>
      <c r="C127" s="195"/>
      <c r="D127" s="197"/>
      <c r="E127" s="198">
        <v>1</v>
      </c>
      <c r="F127" s="196" t="str">
        <f t="shared" si="24"/>
        <v>مرد</v>
      </c>
      <c r="G127" s="196" t="s">
        <v>185</v>
      </c>
      <c r="H127" s="199">
        <v>10098</v>
      </c>
      <c r="I127" s="196" t="s">
        <v>70</v>
      </c>
      <c r="J127" s="196" t="s">
        <v>186</v>
      </c>
      <c r="K127" s="199">
        <v>27151395</v>
      </c>
      <c r="L127" s="199">
        <v>3894203908</v>
      </c>
      <c r="M127" s="199">
        <v>4324221278</v>
      </c>
      <c r="N127" s="196">
        <v>2</v>
      </c>
      <c r="O127" s="196" t="str">
        <f t="shared" si="25"/>
        <v>متاهل</v>
      </c>
      <c r="P127" s="196">
        <v>0</v>
      </c>
      <c r="Q127" s="196" t="s">
        <v>405</v>
      </c>
      <c r="R127" s="196" t="s">
        <v>414</v>
      </c>
      <c r="S127" s="196" t="s">
        <v>407</v>
      </c>
      <c r="T127" s="200" t="s">
        <v>420</v>
      </c>
      <c r="U127" s="201" t="s">
        <v>421</v>
      </c>
      <c r="V127" s="202">
        <v>6</v>
      </c>
      <c r="W127" s="203" t="s">
        <v>488</v>
      </c>
      <c r="X127" s="204" t="s">
        <v>403</v>
      </c>
      <c r="Y127" s="204" t="s">
        <v>404</v>
      </c>
      <c r="Z127" s="205">
        <v>2420642</v>
      </c>
      <c r="AA127" s="205">
        <v>0</v>
      </c>
      <c r="AB127" s="205"/>
      <c r="AC127" s="205">
        <f t="shared" si="26"/>
        <v>2420642</v>
      </c>
      <c r="AD127" s="206">
        <f t="shared" si="27"/>
        <v>72619260</v>
      </c>
      <c r="AE127" s="205">
        <v>9000000</v>
      </c>
      <c r="AF127" s="205">
        <v>7166184</v>
      </c>
      <c r="AG127" s="205">
        <v>14000000</v>
      </c>
      <c r="AH127" s="205">
        <v>5000000</v>
      </c>
      <c r="AI127" s="206">
        <f t="shared" si="28"/>
        <v>35166184</v>
      </c>
      <c r="AJ127" s="206">
        <f t="shared" si="29"/>
        <v>107785444</v>
      </c>
      <c r="AK127" s="205"/>
      <c r="AL127" s="205">
        <v>0</v>
      </c>
      <c r="AM127" s="205"/>
      <c r="AN127" s="205"/>
      <c r="AO127" s="205"/>
      <c r="AP127" s="205"/>
    </row>
    <row r="128" spans="1:43">
      <c r="A128" s="194">
        <v>1126</v>
      </c>
      <c r="B128" s="195">
        <v>126</v>
      </c>
      <c r="C128" s="195"/>
      <c r="D128" s="197"/>
      <c r="E128" s="198">
        <v>1</v>
      </c>
      <c r="F128" s="196" t="str">
        <f t="shared" si="24"/>
        <v>مرد</v>
      </c>
      <c r="G128" s="196" t="s">
        <v>185</v>
      </c>
      <c r="H128" s="199">
        <v>10098</v>
      </c>
      <c r="I128" s="196" t="s">
        <v>70</v>
      </c>
      <c r="J128" s="196" t="s">
        <v>186</v>
      </c>
      <c r="K128" s="199">
        <v>27151395</v>
      </c>
      <c r="L128" s="199">
        <v>3894203908</v>
      </c>
      <c r="M128" s="199">
        <v>4324221278</v>
      </c>
      <c r="N128" s="196">
        <v>2</v>
      </c>
      <c r="O128" s="196" t="str">
        <f t="shared" si="25"/>
        <v>متاهل</v>
      </c>
      <c r="P128" s="196">
        <v>0</v>
      </c>
      <c r="Q128" s="196" t="s">
        <v>405</v>
      </c>
      <c r="R128" s="196" t="s">
        <v>414</v>
      </c>
      <c r="S128" s="196" t="s">
        <v>407</v>
      </c>
      <c r="T128" s="200" t="s">
        <v>420</v>
      </c>
      <c r="U128" s="201" t="s">
        <v>421</v>
      </c>
      <c r="V128" s="202">
        <v>6</v>
      </c>
      <c r="W128" s="203" t="s">
        <v>488</v>
      </c>
      <c r="X128" s="204" t="s">
        <v>403</v>
      </c>
      <c r="Y128" s="204" t="s">
        <v>404</v>
      </c>
      <c r="Z128" s="205">
        <v>2420642</v>
      </c>
      <c r="AA128" s="205">
        <v>0</v>
      </c>
      <c r="AB128" s="205"/>
      <c r="AC128" s="205">
        <f t="shared" si="26"/>
        <v>2420642</v>
      </c>
      <c r="AD128" s="206">
        <f t="shared" si="27"/>
        <v>72619260</v>
      </c>
      <c r="AE128" s="205">
        <v>9000000</v>
      </c>
      <c r="AF128" s="205">
        <v>7166184</v>
      </c>
      <c r="AG128" s="205">
        <v>14000000</v>
      </c>
      <c r="AH128" s="205">
        <v>5000000</v>
      </c>
      <c r="AI128" s="206">
        <f t="shared" si="28"/>
        <v>35166184</v>
      </c>
      <c r="AJ128" s="206">
        <f t="shared" si="29"/>
        <v>107785444</v>
      </c>
      <c r="AK128" s="205"/>
      <c r="AL128" s="205">
        <v>0</v>
      </c>
      <c r="AM128" s="205"/>
      <c r="AN128" s="205"/>
      <c r="AO128" s="205"/>
      <c r="AP128" s="205"/>
    </row>
    <row r="129" spans="1:42">
      <c r="A129" s="194">
        <v>1126</v>
      </c>
      <c r="B129" s="195">
        <v>127</v>
      </c>
      <c r="C129" s="195"/>
      <c r="D129" s="197"/>
      <c r="E129" s="198">
        <v>1</v>
      </c>
      <c r="F129" s="196" t="str">
        <f t="shared" si="24"/>
        <v>مرد</v>
      </c>
      <c r="G129" s="196" t="s">
        <v>185</v>
      </c>
      <c r="H129" s="199">
        <v>10098</v>
      </c>
      <c r="I129" s="196" t="s">
        <v>70</v>
      </c>
      <c r="J129" s="196" t="s">
        <v>186</v>
      </c>
      <c r="K129" s="199">
        <v>27151395</v>
      </c>
      <c r="L129" s="199">
        <v>3894203908</v>
      </c>
      <c r="M129" s="199">
        <v>4324221278</v>
      </c>
      <c r="N129" s="196">
        <v>2</v>
      </c>
      <c r="O129" s="196" t="str">
        <f t="shared" si="25"/>
        <v>متاهل</v>
      </c>
      <c r="P129" s="196">
        <v>0</v>
      </c>
      <c r="Q129" s="196" t="s">
        <v>405</v>
      </c>
      <c r="R129" s="196" t="s">
        <v>414</v>
      </c>
      <c r="S129" s="196" t="s">
        <v>407</v>
      </c>
      <c r="T129" s="200" t="s">
        <v>420</v>
      </c>
      <c r="U129" s="201" t="s">
        <v>421</v>
      </c>
      <c r="V129" s="202">
        <v>6</v>
      </c>
      <c r="W129" s="203" t="s">
        <v>488</v>
      </c>
      <c r="X129" s="204" t="s">
        <v>403</v>
      </c>
      <c r="Y129" s="204" t="s">
        <v>404</v>
      </c>
      <c r="Z129" s="205">
        <v>2420642</v>
      </c>
      <c r="AA129" s="205">
        <v>0</v>
      </c>
      <c r="AB129" s="205"/>
      <c r="AC129" s="205">
        <f t="shared" si="26"/>
        <v>2420642</v>
      </c>
      <c r="AD129" s="206">
        <f t="shared" si="27"/>
        <v>72619260</v>
      </c>
      <c r="AE129" s="205">
        <v>9000000</v>
      </c>
      <c r="AF129" s="205">
        <v>7166184</v>
      </c>
      <c r="AG129" s="205">
        <v>14000000</v>
      </c>
      <c r="AH129" s="205">
        <v>5000000</v>
      </c>
      <c r="AI129" s="206">
        <f t="shared" si="28"/>
        <v>35166184</v>
      </c>
      <c r="AJ129" s="206">
        <f t="shared" si="29"/>
        <v>107785444</v>
      </c>
      <c r="AK129" s="205"/>
      <c r="AL129" s="205">
        <v>0</v>
      </c>
      <c r="AM129" s="205"/>
      <c r="AN129" s="205"/>
      <c r="AO129" s="205"/>
      <c r="AP129" s="205"/>
    </row>
    <row r="130" spans="1:42">
      <c r="A130" s="194">
        <v>1126</v>
      </c>
      <c r="B130" s="195">
        <v>128</v>
      </c>
      <c r="C130" s="195"/>
      <c r="D130" s="197"/>
      <c r="E130" s="198">
        <v>1</v>
      </c>
      <c r="F130" s="196" t="str">
        <f t="shared" si="24"/>
        <v>مرد</v>
      </c>
      <c r="G130" s="196" t="s">
        <v>185</v>
      </c>
      <c r="H130" s="199">
        <v>10098</v>
      </c>
      <c r="I130" s="196" t="s">
        <v>70</v>
      </c>
      <c r="J130" s="196" t="s">
        <v>186</v>
      </c>
      <c r="K130" s="199">
        <v>27151395</v>
      </c>
      <c r="L130" s="199">
        <v>3894203908</v>
      </c>
      <c r="M130" s="199">
        <v>4324221278</v>
      </c>
      <c r="N130" s="196">
        <v>2</v>
      </c>
      <c r="O130" s="196" t="str">
        <f t="shared" si="25"/>
        <v>متاهل</v>
      </c>
      <c r="P130" s="196">
        <v>0</v>
      </c>
      <c r="Q130" s="196" t="s">
        <v>405</v>
      </c>
      <c r="R130" s="196" t="s">
        <v>414</v>
      </c>
      <c r="S130" s="196" t="s">
        <v>407</v>
      </c>
      <c r="T130" s="200" t="s">
        <v>420</v>
      </c>
      <c r="U130" s="201" t="s">
        <v>421</v>
      </c>
      <c r="V130" s="202">
        <v>6</v>
      </c>
      <c r="W130" s="203" t="s">
        <v>488</v>
      </c>
      <c r="X130" s="204" t="s">
        <v>403</v>
      </c>
      <c r="Y130" s="204" t="s">
        <v>404</v>
      </c>
      <c r="Z130" s="205">
        <v>2420642</v>
      </c>
      <c r="AA130" s="205">
        <v>0</v>
      </c>
      <c r="AB130" s="205"/>
      <c r="AC130" s="205">
        <f t="shared" si="26"/>
        <v>2420642</v>
      </c>
      <c r="AD130" s="206">
        <f t="shared" si="27"/>
        <v>72619260</v>
      </c>
      <c r="AE130" s="205">
        <v>9000000</v>
      </c>
      <c r="AF130" s="205">
        <v>7166184</v>
      </c>
      <c r="AG130" s="205">
        <v>14000000</v>
      </c>
      <c r="AH130" s="205">
        <v>5000000</v>
      </c>
      <c r="AI130" s="206">
        <f t="shared" si="28"/>
        <v>35166184</v>
      </c>
      <c r="AJ130" s="206">
        <f t="shared" si="29"/>
        <v>107785444</v>
      </c>
      <c r="AK130" s="205"/>
      <c r="AL130" s="205">
        <v>0</v>
      </c>
      <c r="AM130" s="205"/>
      <c r="AN130" s="205"/>
      <c r="AO130" s="205"/>
      <c r="AP130" s="205"/>
    </row>
    <row r="131" spans="1:42">
      <c r="A131" s="194">
        <v>1126</v>
      </c>
      <c r="B131" s="195">
        <v>129</v>
      </c>
      <c r="C131" s="195"/>
      <c r="D131" s="197"/>
      <c r="E131" s="198">
        <v>1</v>
      </c>
      <c r="F131" s="196" t="str">
        <f t="shared" ref="F131:F132" si="30">IF(E131=1,"مرد","زن")</f>
        <v>مرد</v>
      </c>
      <c r="G131" s="196" t="s">
        <v>185</v>
      </c>
      <c r="H131" s="199">
        <v>10098</v>
      </c>
      <c r="I131" s="196" t="s">
        <v>70</v>
      </c>
      <c r="J131" s="196" t="s">
        <v>186</v>
      </c>
      <c r="K131" s="199">
        <v>27151395</v>
      </c>
      <c r="L131" s="199">
        <v>3894203908</v>
      </c>
      <c r="M131" s="199">
        <v>4324221278</v>
      </c>
      <c r="N131" s="196">
        <v>2</v>
      </c>
      <c r="O131" s="196" t="str">
        <f t="shared" si="25"/>
        <v>متاهل</v>
      </c>
      <c r="P131" s="196">
        <v>0</v>
      </c>
      <c r="Q131" s="196" t="s">
        <v>405</v>
      </c>
      <c r="R131" s="196" t="s">
        <v>414</v>
      </c>
      <c r="S131" s="196" t="s">
        <v>407</v>
      </c>
      <c r="T131" s="200" t="s">
        <v>420</v>
      </c>
      <c r="U131" s="201" t="s">
        <v>421</v>
      </c>
      <c r="V131" s="202">
        <v>6</v>
      </c>
      <c r="W131" s="203" t="s">
        <v>488</v>
      </c>
      <c r="X131" s="204" t="s">
        <v>403</v>
      </c>
      <c r="Y131" s="204" t="s">
        <v>404</v>
      </c>
      <c r="Z131" s="205">
        <v>2420642</v>
      </c>
      <c r="AA131" s="205">
        <v>0</v>
      </c>
      <c r="AB131" s="205"/>
      <c r="AC131" s="205">
        <f t="shared" ref="AC131:AC132" si="31">SUM(Z131:AB131)</f>
        <v>2420642</v>
      </c>
      <c r="AD131" s="206">
        <f t="shared" ref="AD131:AD132" si="32">AC131*30</f>
        <v>72619260</v>
      </c>
      <c r="AE131" s="205">
        <v>9000000</v>
      </c>
      <c r="AF131" s="205">
        <v>7166184</v>
      </c>
      <c r="AG131" s="205">
        <v>14000000</v>
      </c>
      <c r="AH131" s="205">
        <v>5000000</v>
      </c>
      <c r="AI131" s="206">
        <f t="shared" ref="AI131:AI132" si="33">SUM(AE131:AH131)</f>
        <v>35166184</v>
      </c>
      <c r="AJ131" s="206">
        <f t="shared" ref="AJ131:AJ132" si="34">AI131+AD131</f>
        <v>107785444</v>
      </c>
      <c r="AK131" s="205"/>
      <c r="AL131" s="205">
        <v>0</v>
      </c>
      <c r="AM131" s="205"/>
      <c r="AN131" s="205"/>
      <c r="AO131" s="205"/>
      <c r="AP131" s="205"/>
    </row>
    <row r="132" spans="1:42">
      <c r="A132" s="194">
        <v>1126</v>
      </c>
      <c r="B132" s="195">
        <v>130</v>
      </c>
      <c r="C132" s="195"/>
      <c r="D132" s="197"/>
      <c r="E132" s="198">
        <v>1</v>
      </c>
      <c r="F132" s="196" t="str">
        <f t="shared" si="30"/>
        <v>مرد</v>
      </c>
      <c r="G132" s="196" t="s">
        <v>185</v>
      </c>
      <c r="H132" s="199">
        <v>10098</v>
      </c>
      <c r="I132" s="196" t="s">
        <v>70</v>
      </c>
      <c r="J132" s="196" t="s">
        <v>186</v>
      </c>
      <c r="K132" s="199">
        <v>27151395</v>
      </c>
      <c r="L132" s="199">
        <v>3894203908</v>
      </c>
      <c r="M132" s="199">
        <v>4324221278</v>
      </c>
      <c r="N132" s="196">
        <v>2</v>
      </c>
      <c r="O132" s="196" t="str">
        <f t="shared" si="25"/>
        <v>متاهل</v>
      </c>
      <c r="P132" s="196">
        <v>0</v>
      </c>
      <c r="Q132" s="196" t="s">
        <v>405</v>
      </c>
      <c r="R132" s="196" t="s">
        <v>414</v>
      </c>
      <c r="S132" s="196" t="s">
        <v>407</v>
      </c>
      <c r="T132" s="200" t="s">
        <v>420</v>
      </c>
      <c r="U132" s="201" t="s">
        <v>421</v>
      </c>
      <c r="V132" s="202">
        <v>6</v>
      </c>
      <c r="W132" s="203" t="s">
        <v>488</v>
      </c>
      <c r="X132" s="204" t="s">
        <v>403</v>
      </c>
      <c r="Y132" s="204" t="s">
        <v>404</v>
      </c>
      <c r="Z132" s="205">
        <v>2420642</v>
      </c>
      <c r="AA132" s="205">
        <v>0</v>
      </c>
      <c r="AB132" s="205"/>
      <c r="AC132" s="205">
        <f t="shared" si="31"/>
        <v>2420642</v>
      </c>
      <c r="AD132" s="206">
        <f t="shared" si="32"/>
        <v>72619260</v>
      </c>
      <c r="AE132" s="205">
        <v>9000000</v>
      </c>
      <c r="AF132" s="205">
        <v>7166184</v>
      </c>
      <c r="AG132" s="205">
        <v>14000000</v>
      </c>
      <c r="AH132" s="205">
        <v>5000000</v>
      </c>
      <c r="AI132" s="206">
        <f t="shared" si="33"/>
        <v>35166184</v>
      </c>
      <c r="AJ132" s="206">
        <f t="shared" si="34"/>
        <v>107785444</v>
      </c>
      <c r="AK132" s="205"/>
      <c r="AL132" s="205">
        <v>0</v>
      </c>
      <c r="AM132" s="205"/>
      <c r="AN132" s="205"/>
      <c r="AO132" s="205"/>
      <c r="AP132" s="205"/>
    </row>
  </sheetData>
  <autoFilter ref="V1:V119" xr:uid="{2AEA4298-B236-44B7-B3EB-AE585177F578}"/>
  <mergeCells count="2">
    <mergeCell ref="E2:F2"/>
    <mergeCell ref="N2:O2"/>
  </mergeCells>
  <printOptions horizontalCentered="1"/>
  <pageMargins left="0" right="0" top="0" bottom="0" header="0" footer="0"/>
  <pageSetup paperSize="9" scale="5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154"/>
  <sheetViews>
    <sheetView rightToLeft="1" topLeftCell="A116" zoomScale="70" zoomScaleNormal="70" workbookViewId="0">
      <selection activeCell="J138" sqref="J138"/>
    </sheetView>
  </sheetViews>
  <sheetFormatPr defaultColWidth="9.140625" defaultRowHeight="18"/>
  <cols>
    <col min="1" max="1" width="6.42578125" style="2" bestFit="1" customWidth="1"/>
    <col min="2" max="2" width="7.140625" style="2" bestFit="1" customWidth="1"/>
    <col min="3" max="3" width="7.140625" style="2" customWidth="1"/>
    <col min="4" max="4" width="5.28515625" style="2" customWidth="1"/>
    <col min="5" max="5" width="24.140625" style="3" customWidth="1"/>
    <col min="6" max="6" width="6" style="2" customWidth="1"/>
    <col min="7" max="7" width="7.7109375" style="2" customWidth="1"/>
    <col min="8" max="8" width="7.28515625" style="17" customWidth="1"/>
    <col min="9" max="9" width="7.42578125" style="15" customWidth="1"/>
    <col min="10" max="10" width="12.28515625" style="2" bestFit="1" customWidth="1"/>
    <col min="11" max="11" width="12.140625" style="2" customWidth="1"/>
    <col min="12" max="12" width="13.5703125" style="2" bestFit="1" customWidth="1"/>
    <col min="13" max="13" width="13.28515625" style="2" customWidth="1"/>
    <col min="14" max="14" width="4.42578125" style="2" customWidth="1"/>
    <col min="15" max="15" width="11" style="2" bestFit="1" customWidth="1"/>
    <col min="16" max="16" width="5.5703125" style="2" customWidth="1"/>
    <col min="17" max="17" width="11" style="2" customWidth="1"/>
    <col min="18" max="18" width="12" style="2" bestFit="1" customWidth="1"/>
    <col min="19" max="19" width="13.28515625" style="2" customWidth="1"/>
    <col min="20" max="20" width="12" style="2" bestFit="1" customWidth="1"/>
    <col min="21" max="21" width="13.28515625" style="2" customWidth="1"/>
    <col min="22" max="22" width="13.42578125" style="2" bestFit="1" customWidth="1"/>
    <col min="23" max="23" width="13.28515625" style="2" customWidth="1"/>
    <col min="24" max="24" width="13.42578125" style="2" bestFit="1" customWidth="1"/>
    <col min="25" max="25" width="13.28515625" style="2" customWidth="1"/>
    <col min="26" max="26" width="13.42578125" style="2" bestFit="1" customWidth="1"/>
    <col min="27" max="28" width="13.28515625" style="2" customWidth="1"/>
    <col min="29" max="29" width="13.5703125" style="2" bestFit="1" customWidth="1"/>
    <col min="30" max="30" width="13.28515625" style="2" customWidth="1"/>
    <col min="31" max="31" width="15.5703125" style="2" bestFit="1" customWidth="1"/>
    <col min="32" max="32" width="14.42578125" style="2" customWidth="1"/>
    <col min="33" max="33" width="13.5703125" style="2" bestFit="1" customWidth="1"/>
    <col min="34" max="34" width="13.28515625" style="2" customWidth="1"/>
    <col min="35" max="35" width="13.5703125" style="2" bestFit="1" customWidth="1"/>
    <col min="36" max="36" width="13.28515625" style="2" customWidth="1"/>
    <col min="37" max="37" width="15.5703125" style="2" bestFit="1" customWidth="1"/>
    <col min="38" max="38" width="14.42578125" style="2" customWidth="1"/>
    <col min="39" max="39" width="12.28515625" style="2" bestFit="1" customWidth="1"/>
    <col min="40" max="40" width="12.28515625" style="2" hidden="1" customWidth="1"/>
    <col min="41" max="41" width="15.7109375" style="2" customWidth="1"/>
    <col min="42" max="42" width="10.140625" style="2" bestFit="1" customWidth="1"/>
    <col min="43" max="43" width="0" style="2" hidden="1" customWidth="1"/>
    <col min="44" max="44" width="13" style="2" customWidth="1"/>
    <col min="45" max="16384" width="9.140625" style="2"/>
  </cols>
  <sheetData>
    <row r="1" spans="1:38" ht="24"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</row>
    <row r="2" spans="1:38" ht="25.5" customHeight="1" thickBot="1">
      <c r="D2" s="231" t="s">
        <v>384</v>
      </c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1"/>
      <c r="AE2" s="231"/>
      <c r="AF2" s="231"/>
      <c r="AG2" s="231"/>
      <c r="AH2" s="231"/>
      <c r="AI2" s="231"/>
      <c r="AJ2" s="231"/>
      <c r="AK2" s="231"/>
      <c r="AL2" s="231"/>
    </row>
    <row r="3" spans="1:38">
      <c r="A3" s="12"/>
      <c r="D3" s="240" t="s">
        <v>21</v>
      </c>
      <c r="E3" s="242" t="s">
        <v>687</v>
      </c>
      <c r="F3" s="232" t="s">
        <v>385</v>
      </c>
      <c r="G3" s="232" t="s">
        <v>385</v>
      </c>
      <c r="H3" s="244" t="s">
        <v>22</v>
      </c>
      <c r="I3" s="245"/>
      <c r="J3" s="234" t="s">
        <v>23</v>
      </c>
      <c r="K3" s="235"/>
      <c r="L3" s="234" t="s">
        <v>13</v>
      </c>
      <c r="M3" s="235"/>
      <c r="N3" s="238" t="s">
        <v>29</v>
      </c>
      <c r="O3" s="239"/>
      <c r="P3" s="238" t="s">
        <v>29</v>
      </c>
      <c r="Q3" s="239"/>
      <c r="R3" s="234" t="s">
        <v>24</v>
      </c>
      <c r="S3" s="235"/>
      <c r="T3" s="234" t="s">
        <v>227</v>
      </c>
      <c r="U3" s="235"/>
      <c r="V3" s="234" t="s">
        <v>189</v>
      </c>
      <c r="W3" s="235"/>
      <c r="X3" s="234" t="s">
        <v>194</v>
      </c>
      <c r="Y3" s="235"/>
      <c r="Z3" s="234" t="s">
        <v>386</v>
      </c>
      <c r="AA3" s="235"/>
      <c r="AB3" s="213" t="s">
        <v>578</v>
      </c>
      <c r="AC3" s="234" t="s">
        <v>25</v>
      </c>
      <c r="AD3" s="235"/>
      <c r="AE3" s="234" t="s">
        <v>26</v>
      </c>
      <c r="AF3" s="235"/>
      <c r="AG3" s="234" t="s">
        <v>27</v>
      </c>
      <c r="AH3" s="235"/>
      <c r="AI3" s="234" t="s">
        <v>28</v>
      </c>
      <c r="AJ3" s="235"/>
      <c r="AK3" s="170" t="s">
        <v>693</v>
      </c>
      <c r="AL3" s="169" t="s">
        <v>30</v>
      </c>
    </row>
    <row r="4" spans="1:38" ht="18.75" thickBot="1">
      <c r="B4" s="2" t="s">
        <v>387</v>
      </c>
      <c r="C4" s="2" t="s">
        <v>387</v>
      </c>
      <c r="D4" s="241"/>
      <c r="E4" s="243"/>
      <c r="F4" s="233"/>
      <c r="G4" s="233"/>
      <c r="H4" s="97">
        <v>1403</v>
      </c>
      <c r="I4" s="98">
        <v>1403</v>
      </c>
      <c r="J4" s="97">
        <v>1403</v>
      </c>
      <c r="K4" s="98">
        <v>1403</v>
      </c>
      <c r="L4" s="97">
        <v>1403</v>
      </c>
      <c r="M4" s="98">
        <v>1403</v>
      </c>
      <c r="N4" s="236">
        <v>1403</v>
      </c>
      <c r="O4" s="237">
        <v>1403</v>
      </c>
      <c r="P4" s="236">
        <v>1402</v>
      </c>
      <c r="Q4" s="237">
        <v>1403</v>
      </c>
      <c r="R4" s="97">
        <v>1403</v>
      </c>
      <c r="S4" s="98">
        <v>1403</v>
      </c>
      <c r="T4" s="97">
        <v>1403</v>
      </c>
      <c r="U4" s="98">
        <v>1403</v>
      </c>
      <c r="V4" s="97">
        <v>1403</v>
      </c>
      <c r="W4" s="98">
        <v>1403</v>
      </c>
      <c r="X4" s="97">
        <v>1403</v>
      </c>
      <c r="Y4" s="98">
        <v>1403</v>
      </c>
      <c r="Z4" s="97">
        <v>1403</v>
      </c>
      <c r="AA4" s="98">
        <v>1403</v>
      </c>
      <c r="AB4" s="214">
        <v>1403</v>
      </c>
      <c r="AC4" s="97">
        <v>1403</v>
      </c>
      <c r="AD4" s="98">
        <v>1403</v>
      </c>
      <c r="AE4" s="97">
        <v>1403</v>
      </c>
      <c r="AF4" s="98">
        <v>1403</v>
      </c>
      <c r="AG4" s="97">
        <v>1403</v>
      </c>
      <c r="AH4" s="98">
        <v>1403</v>
      </c>
      <c r="AI4" s="97">
        <v>1403</v>
      </c>
      <c r="AJ4" s="98">
        <v>1403</v>
      </c>
      <c r="AK4" s="171">
        <v>1403</v>
      </c>
      <c r="AL4" s="168">
        <v>1403</v>
      </c>
    </row>
    <row r="5" spans="1:38" s="4" customFormat="1" ht="24.75" customHeight="1" thickBot="1">
      <c r="A5" s="4">
        <v>1217</v>
      </c>
      <c r="B5" s="4">
        <v>1</v>
      </c>
      <c r="D5" s="45">
        <v>1</v>
      </c>
      <c r="E5" s="105" t="s">
        <v>579</v>
      </c>
      <c r="F5" s="112">
        <v>13</v>
      </c>
      <c r="G5" s="112"/>
      <c r="H5" s="106">
        <v>30.5</v>
      </c>
      <c r="I5" s="107"/>
      <c r="J5" s="108">
        <v>3113279</v>
      </c>
      <c r="K5" s="44"/>
      <c r="L5" s="100">
        <v>0</v>
      </c>
      <c r="M5" s="44">
        <v>0</v>
      </c>
      <c r="N5" s="108"/>
      <c r="O5" s="108">
        <v>0</v>
      </c>
      <c r="P5" s="46"/>
      <c r="Q5" s="44"/>
      <c r="S5" s="44"/>
      <c r="T5" s="108"/>
      <c r="U5" s="44"/>
      <c r="V5" s="108"/>
      <c r="W5" s="44"/>
      <c r="X5" s="108"/>
      <c r="Y5" s="44"/>
      <c r="Z5" s="108">
        <f>VLOOKUP(A5,'اطلاعات پرسنل (2)'!A1:AP150,42,0)</f>
        <v>0</v>
      </c>
      <c r="AA5" s="44"/>
      <c r="AB5" s="46">
        <v>5000000</v>
      </c>
      <c r="AC5" s="108">
        <f t="shared" ref="AC5:AC36" si="0">B5*7166184</f>
        <v>7166184</v>
      </c>
      <c r="AD5" s="44"/>
      <c r="AE5" s="108">
        <f>J5*1.4/7.3333333*50</f>
        <v>29717663.316898465</v>
      </c>
      <c r="AF5" s="44"/>
      <c r="AG5" s="108">
        <f>9000000</f>
        <v>9000000</v>
      </c>
      <c r="AH5" s="44"/>
      <c r="AI5" s="108">
        <f>14000000</f>
        <v>14000000</v>
      </c>
      <c r="AJ5" s="44"/>
      <c r="AK5" s="100">
        <f>L5+AC5+AE5+AG5+AI5+T5+V5+O5+J5*30+Z5+X5+R5+AB5</f>
        <v>158282217.31689847</v>
      </c>
      <c r="AL5" s="44">
        <f t="shared" ref="AL5:AL68" si="1">M5+S5+AD5+AF5+AH5+AJ5+Q5+K5*I5+U5+W5</f>
        <v>0</v>
      </c>
    </row>
    <row r="6" spans="1:38" s="4" customFormat="1" ht="24.75" customHeight="1" thickBot="1">
      <c r="A6" s="4">
        <v>1134</v>
      </c>
      <c r="B6" s="4">
        <v>0</v>
      </c>
      <c r="D6" s="7">
        <v>2</v>
      </c>
      <c r="E6" s="105" t="s">
        <v>580</v>
      </c>
      <c r="F6" s="112">
        <v>7</v>
      </c>
      <c r="G6" s="172"/>
      <c r="H6" s="24">
        <v>30.5</v>
      </c>
      <c r="I6" s="99"/>
      <c r="J6" s="108">
        <v>2849738.9</v>
      </c>
      <c r="K6" s="44">
        <v>0</v>
      </c>
      <c r="L6" s="100">
        <v>0</v>
      </c>
      <c r="M6" s="44">
        <v>0</v>
      </c>
      <c r="N6" s="100"/>
      <c r="O6" s="108">
        <f>VLOOKUP($A6,'اطلاعات پرسنل (2)'!A2:AP150,40,0)</f>
        <v>0</v>
      </c>
      <c r="P6" s="30"/>
      <c r="Q6" s="23"/>
      <c r="R6" s="100"/>
      <c r="S6" s="23"/>
      <c r="T6" s="100"/>
      <c r="U6" s="23"/>
      <c r="V6" s="100"/>
      <c r="W6" s="23"/>
      <c r="X6" s="100"/>
      <c r="Y6" s="23"/>
      <c r="Z6" s="108">
        <f>VLOOKUP(A6,'اطلاعات پرسنل (2)'!A2:AP151,42,0)</f>
        <v>0</v>
      </c>
      <c r="AA6" s="23"/>
      <c r="AB6" s="46">
        <v>5000000</v>
      </c>
      <c r="AC6" s="108">
        <f t="shared" si="0"/>
        <v>0</v>
      </c>
      <c r="AD6" s="23"/>
      <c r="AE6" s="108">
        <f t="shared" ref="AE6:AE69" si="2">J6*1.4/7.3333333*50</f>
        <v>27202053.26000933</v>
      </c>
      <c r="AF6" s="23"/>
      <c r="AG6" s="100">
        <f t="shared" ref="AG6:AG69" si="3">9000000</f>
        <v>9000000</v>
      </c>
      <c r="AH6" s="23"/>
      <c r="AI6" s="108">
        <f t="shared" ref="AI6:AI69" si="4">14000000</f>
        <v>14000000</v>
      </c>
      <c r="AJ6" s="23"/>
      <c r="AK6" s="100">
        <f t="shared" ref="AK6:AK69" si="5">L6+AC6+AE6+AG6+AI6+T6+V6+O6+J6*30+Z6+X6+R6+AB6</f>
        <v>140694220.26000935</v>
      </c>
      <c r="AL6" s="23">
        <f t="shared" si="1"/>
        <v>0</v>
      </c>
    </row>
    <row r="7" spans="1:38" s="4" customFormat="1" ht="24.75" customHeight="1" thickBot="1">
      <c r="A7" s="4">
        <v>1184</v>
      </c>
      <c r="B7" s="4">
        <v>0</v>
      </c>
      <c r="D7" s="5">
        <v>3</v>
      </c>
      <c r="E7" s="105" t="s">
        <v>581</v>
      </c>
      <c r="F7" s="112">
        <v>13</v>
      </c>
      <c r="G7" s="172"/>
      <c r="H7" s="24">
        <v>30.5</v>
      </c>
      <c r="I7" s="99"/>
      <c r="J7" s="108">
        <v>3256903.5</v>
      </c>
      <c r="K7" s="44">
        <v>0</v>
      </c>
      <c r="L7" s="100">
        <v>0</v>
      </c>
      <c r="M7" s="44">
        <v>0</v>
      </c>
      <c r="N7" s="100"/>
      <c r="O7" s="108">
        <f>VLOOKUP($A7,'اطلاعات پرسنل (2)'!A3:AP151,40,0)</f>
        <v>0</v>
      </c>
      <c r="P7" s="30"/>
      <c r="Q7" s="23"/>
      <c r="R7" s="100"/>
      <c r="S7" s="23"/>
      <c r="T7" s="100"/>
      <c r="U7" s="23"/>
      <c r="V7" s="100"/>
      <c r="W7" s="23"/>
      <c r="X7" s="100"/>
      <c r="Y7" s="23"/>
      <c r="Z7" s="108">
        <f>VLOOKUP(A7,'اطلاعات پرسنل (2)'!A3:AP152,42,0)</f>
        <v>0</v>
      </c>
      <c r="AA7" s="23"/>
      <c r="AB7" s="46">
        <v>5000000</v>
      </c>
      <c r="AC7" s="108">
        <f t="shared" si="0"/>
        <v>0</v>
      </c>
      <c r="AD7" s="23"/>
      <c r="AE7" s="108">
        <f t="shared" si="2"/>
        <v>31088624.459493749</v>
      </c>
      <c r="AF7" s="23"/>
      <c r="AG7" s="100">
        <f t="shared" si="3"/>
        <v>9000000</v>
      </c>
      <c r="AH7" s="23"/>
      <c r="AI7" s="108">
        <f t="shared" si="4"/>
        <v>14000000</v>
      </c>
      <c r="AJ7" s="23"/>
      <c r="AK7" s="100">
        <f t="shared" si="5"/>
        <v>156795729.45949376</v>
      </c>
      <c r="AL7" s="23">
        <f t="shared" si="1"/>
        <v>0</v>
      </c>
    </row>
    <row r="8" spans="1:38" s="4" customFormat="1" ht="24.75" customHeight="1" thickBot="1">
      <c r="A8" s="4">
        <v>1225</v>
      </c>
      <c r="B8" s="4">
        <v>2</v>
      </c>
      <c r="D8" s="7">
        <v>4</v>
      </c>
      <c r="E8" s="105" t="s">
        <v>582</v>
      </c>
      <c r="F8" s="112">
        <v>4</v>
      </c>
      <c r="G8" s="172"/>
      <c r="H8" s="24">
        <v>30.5</v>
      </c>
      <c r="I8" s="99"/>
      <c r="J8" s="108">
        <v>2787399.58</v>
      </c>
      <c r="K8" s="44"/>
      <c r="L8" s="100">
        <v>0</v>
      </c>
      <c r="M8" s="44">
        <v>0</v>
      </c>
      <c r="N8" s="100"/>
      <c r="O8" s="108">
        <f>VLOOKUP($A8,'اطلاعات پرسنل (2)'!A4:AP152,40,0)</f>
        <v>0</v>
      </c>
      <c r="P8" s="30"/>
      <c r="Q8" s="23"/>
      <c r="R8" s="100"/>
      <c r="S8" s="23"/>
      <c r="T8" s="100"/>
      <c r="U8" s="23"/>
      <c r="V8" s="100"/>
      <c r="W8" s="23"/>
      <c r="X8" s="100"/>
      <c r="Y8" s="23"/>
      <c r="Z8" s="108">
        <f>VLOOKUP(A8,'اطلاعات پرسنل (2)'!A4:AP153,42,0)</f>
        <v>0</v>
      </c>
      <c r="AA8" s="23"/>
      <c r="AB8" s="46">
        <v>5000000</v>
      </c>
      <c r="AC8" s="108">
        <f t="shared" si="0"/>
        <v>14332368</v>
      </c>
      <c r="AD8" s="23"/>
      <c r="AE8" s="108">
        <f t="shared" si="2"/>
        <v>26606996.111849986</v>
      </c>
      <c r="AF8" s="23"/>
      <c r="AG8" s="100">
        <f t="shared" si="3"/>
        <v>9000000</v>
      </c>
      <c r="AH8" s="23"/>
      <c r="AI8" s="108">
        <f t="shared" si="4"/>
        <v>14000000</v>
      </c>
      <c r="AJ8" s="23"/>
      <c r="AK8" s="100">
        <f t="shared" si="5"/>
        <v>152561351.51185</v>
      </c>
      <c r="AL8" s="23">
        <f t="shared" si="1"/>
        <v>0</v>
      </c>
    </row>
    <row r="9" spans="1:38" s="4" customFormat="1" ht="24.75" customHeight="1" thickBot="1">
      <c r="A9" s="4">
        <v>1008</v>
      </c>
      <c r="B9" s="4">
        <v>2</v>
      </c>
      <c r="D9" s="7">
        <v>5</v>
      </c>
      <c r="E9" s="105" t="s">
        <v>583</v>
      </c>
      <c r="F9" s="112">
        <v>4</v>
      </c>
      <c r="G9" s="172"/>
      <c r="H9" s="24">
        <v>30.5</v>
      </c>
      <c r="I9" s="99"/>
      <c r="J9" s="108">
        <v>3069212.2600000002</v>
      </c>
      <c r="K9" s="44"/>
      <c r="L9" s="100">
        <v>0</v>
      </c>
      <c r="M9" s="44">
        <v>0</v>
      </c>
      <c r="N9" s="100"/>
      <c r="O9" s="108">
        <f>VLOOKUP($A9,'اطلاعات پرسنل (2)'!A5:AP153,40,0)</f>
        <v>0</v>
      </c>
      <c r="P9" s="30"/>
      <c r="Q9" s="23"/>
      <c r="R9" s="100"/>
      <c r="S9" s="23"/>
      <c r="T9" s="100"/>
      <c r="U9" s="23"/>
      <c r="V9" s="100"/>
      <c r="W9" s="23"/>
      <c r="X9" s="100"/>
      <c r="Y9" s="23"/>
      <c r="Z9" s="108">
        <f>VLOOKUP(A9,'اطلاعات پرسنل (2)'!A5:AP154,42,0)</f>
        <v>0</v>
      </c>
      <c r="AA9" s="23"/>
      <c r="AB9" s="46">
        <v>5000000</v>
      </c>
      <c r="AC9" s="108">
        <f t="shared" si="0"/>
        <v>14332368</v>
      </c>
      <c r="AD9" s="23"/>
      <c r="AE9" s="108">
        <f t="shared" si="2"/>
        <v>29297026.251350123</v>
      </c>
      <c r="AF9" s="23"/>
      <c r="AG9" s="100">
        <f t="shared" si="3"/>
        <v>9000000</v>
      </c>
      <c r="AH9" s="23"/>
      <c r="AI9" s="108">
        <f t="shared" si="4"/>
        <v>14000000</v>
      </c>
      <c r="AJ9" s="23"/>
      <c r="AK9" s="100">
        <f t="shared" si="5"/>
        <v>163705762.05135012</v>
      </c>
      <c r="AL9" s="23">
        <f t="shared" si="1"/>
        <v>0</v>
      </c>
    </row>
    <row r="10" spans="1:38" s="4" customFormat="1" ht="24.75" customHeight="1" thickBot="1">
      <c r="A10" s="4">
        <v>1010</v>
      </c>
      <c r="B10" s="4">
        <v>0</v>
      </c>
      <c r="D10" s="5">
        <v>6</v>
      </c>
      <c r="E10" s="105" t="s">
        <v>584</v>
      </c>
      <c r="F10" s="112">
        <v>4</v>
      </c>
      <c r="G10" s="172"/>
      <c r="H10" s="24">
        <v>30.5</v>
      </c>
      <c r="I10" s="99"/>
      <c r="J10" s="108">
        <v>3069212.2600000002</v>
      </c>
      <c r="K10" s="44"/>
      <c r="L10" s="100">
        <v>0</v>
      </c>
      <c r="M10" s="44">
        <v>0</v>
      </c>
      <c r="N10" s="100"/>
      <c r="O10" s="108"/>
      <c r="P10" s="30"/>
      <c r="Q10" s="23"/>
      <c r="R10" s="100"/>
      <c r="S10" s="23"/>
      <c r="T10" s="100"/>
      <c r="U10" s="23"/>
      <c r="V10" s="100"/>
      <c r="W10" s="23"/>
      <c r="X10" s="100"/>
      <c r="Y10" s="23"/>
      <c r="Z10" s="108">
        <f>VLOOKUP(A10,'اطلاعات پرسنل (2)'!A6:AP155,42,0)</f>
        <v>0</v>
      </c>
      <c r="AA10" s="23"/>
      <c r="AB10" s="46">
        <v>5000000</v>
      </c>
      <c r="AC10" s="108">
        <f t="shared" si="0"/>
        <v>0</v>
      </c>
      <c r="AD10" s="23"/>
      <c r="AE10" s="108">
        <f t="shared" si="2"/>
        <v>29297026.251350123</v>
      </c>
      <c r="AF10" s="23"/>
      <c r="AG10" s="100">
        <f t="shared" si="3"/>
        <v>9000000</v>
      </c>
      <c r="AH10" s="23"/>
      <c r="AI10" s="108">
        <f t="shared" si="4"/>
        <v>14000000</v>
      </c>
      <c r="AJ10" s="23"/>
      <c r="AK10" s="100">
        <f t="shared" si="5"/>
        <v>149373394.05135012</v>
      </c>
      <c r="AL10" s="23">
        <f t="shared" si="1"/>
        <v>0</v>
      </c>
    </row>
    <row r="11" spans="1:38" s="4" customFormat="1" ht="24.75" customHeight="1" thickBot="1">
      <c r="A11" s="4">
        <v>1012</v>
      </c>
      <c r="B11" s="4">
        <v>2</v>
      </c>
      <c r="D11" s="7">
        <v>7</v>
      </c>
      <c r="E11" s="105" t="s">
        <v>585</v>
      </c>
      <c r="F11" s="112">
        <v>4</v>
      </c>
      <c r="G11" s="172"/>
      <c r="H11" s="24">
        <v>30.5</v>
      </c>
      <c r="I11" s="99"/>
      <c r="J11" s="108">
        <v>3211709.48</v>
      </c>
      <c r="K11" s="44"/>
      <c r="L11" s="100">
        <v>0</v>
      </c>
      <c r="M11" s="44">
        <v>0</v>
      </c>
      <c r="N11" s="100"/>
      <c r="O11" s="108">
        <f>VLOOKUP($A11,'اطلاعات پرسنل (2)'!A7:AP155,40,0)</f>
        <v>0</v>
      </c>
      <c r="P11" s="30"/>
      <c r="Q11" s="23"/>
      <c r="R11" s="100"/>
      <c r="S11" s="23"/>
      <c r="T11" s="100"/>
      <c r="U11" s="23"/>
      <c r="V11" s="100"/>
      <c r="W11" s="23"/>
      <c r="X11" s="100"/>
      <c r="Y11" s="23"/>
      <c r="Z11" s="108">
        <f>VLOOKUP(A11,'اطلاعات پرسنل (2)'!A7:AP156,42,0)</f>
        <v>0</v>
      </c>
      <c r="AA11" s="23"/>
      <c r="AB11" s="46">
        <v>5000000</v>
      </c>
      <c r="AC11" s="108">
        <f t="shared" si="0"/>
        <v>14332368</v>
      </c>
      <c r="AD11" s="23"/>
      <c r="AE11" s="108">
        <f t="shared" si="2"/>
        <v>30657226.993896484</v>
      </c>
      <c r="AF11" s="23"/>
      <c r="AG11" s="100">
        <f t="shared" si="3"/>
        <v>9000000</v>
      </c>
      <c r="AH11" s="23"/>
      <c r="AI11" s="108">
        <f t="shared" si="4"/>
        <v>14000000</v>
      </c>
      <c r="AJ11" s="23"/>
      <c r="AK11" s="100">
        <f t="shared" si="5"/>
        <v>169340879.39389649</v>
      </c>
      <c r="AL11" s="23">
        <f t="shared" si="1"/>
        <v>0</v>
      </c>
    </row>
    <row r="12" spans="1:38" s="4" customFormat="1" ht="24.75" customHeight="1" thickBot="1">
      <c r="A12" s="4">
        <v>1227</v>
      </c>
      <c r="B12" s="4">
        <v>1</v>
      </c>
      <c r="D12" s="7">
        <v>8</v>
      </c>
      <c r="E12" s="105" t="s">
        <v>586</v>
      </c>
      <c r="F12" s="112">
        <v>7</v>
      </c>
      <c r="G12" s="172"/>
      <c r="H12" s="24">
        <v>30.5</v>
      </c>
      <c r="I12" s="99"/>
      <c r="J12" s="108">
        <v>3233719.26</v>
      </c>
      <c r="K12" s="44"/>
      <c r="L12" s="100">
        <v>0</v>
      </c>
      <c r="M12" s="44">
        <v>0</v>
      </c>
      <c r="N12" s="100"/>
      <c r="O12" s="108">
        <f>VLOOKUP($A12,'اطلاعات پرسنل (2)'!A8:AP156,40,0)</f>
        <v>0</v>
      </c>
      <c r="P12" s="30"/>
      <c r="Q12" s="23"/>
      <c r="R12" s="100"/>
      <c r="S12" s="23"/>
      <c r="T12" s="100"/>
      <c r="U12" s="23"/>
      <c r="V12" s="100"/>
      <c r="W12" s="23"/>
      <c r="X12" s="100"/>
      <c r="Y12" s="23"/>
      <c r="Z12" s="108">
        <f>VLOOKUP(A12,'اطلاعات پرسنل (2)'!A8:AP157,42,0)</f>
        <v>0</v>
      </c>
      <c r="AA12" s="23"/>
      <c r="AB12" s="46">
        <v>5000000</v>
      </c>
      <c r="AC12" s="108">
        <f t="shared" si="0"/>
        <v>7166184</v>
      </c>
      <c r="AD12" s="23"/>
      <c r="AE12" s="108">
        <f t="shared" si="2"/>
        <v>30867320.349396911</v>
      </c>
      <c r="AF12" s="23"/>
      <c r="AG12" s="100">
        <f t="shared" si="3"/>
        <v>9000000</v>
      </c>
      <c r="AH12" s="23"/>
      <c r="AI12" s="108">
        <f t="shared" si="4"/>
        <v>14000000</v>
      </c>
      <c r="AJ12" s="23"/>
      <c r="AK12" s="100">
        <f t="shared" si="5"/>
        <v>163045082.1493969</v>
      </c>
      <c r="AL12" s="23">
        <f t="shared" si="1"/>
        <v>0</v>
      </c>
    </row>
    <row r="13" spans="1:38" s="4" customFormat="1" ht="24.75" customHeight="1" thickBot="1">
      <c r="A13" s="4">
        <v>1002</v>
      </c>
      <c r="B13" s="4">
        <v>3</v>
      </c>
      <c r="D13" s="5">
        <v>9</v>
      </c>
      <c r="E13" s="105" t="s">
        <v>587</v>
      </c>
      <c r="F13" s="112">
        <v>4</v>
      </c>
      <c r="G13" s="172"/>
      <c r="H13" s="24">
        <v>30.5</v>
      </c>
      <c r="I13" s="99"/>
      <c r="J13" s="108">
        <v>3211709.48</v>
      </c>
      <c r="K13" s="44"/>
      <c r="L13" s="100">
        <v>0</v>
      </c>
      <c r="M13" s="44">
        <v>0</v>
      </c>
      <c r="N13" s="100"/>
      <c r="O13" s="108">
        <f>VLOOKUP($A13,'اطلاعات پرسنل (2)'!A9:AP157,40,0)</f>
        <v>0</v>
      </c>
      <c r="P13" s="30"/>
      <c r="Q13" s="23"/>
      <c r="S13" s="23"/>
      <c r="T13" s="100"/>
      <c r="U13" s="23"/>
      <c r="V13" s="100"/>
      <c r="W13" s="23"/>
      <c r="X13" s="100"/>
      <c r="Y13" s="23"/>
      <c r="Z13" s="108">
        <f>VLOOKUP(A13,'اطلاعات پرسنل (2)'!A9:AP158,42,0)</f>
        <v>0</v>
      </c>
      <c r="AA13" s="23"/>
      <c r="AB13" s="46">
        <v>5000000</v>
      </c>
      <c r="AC13" s="108">
        <f t="shared" si="0"/>
        <v>21498552</v>
      </c>
      <c r="AD13" s="23"/>
      <c r="AE13" s="108">
        <f t="shared" si="2"/>
        <v>30657226.993896484</v>
      </c>
      <c r="AF13" s="23"/>
      <c r="AG13" s="100">
        <f t="shared" si="3"/>
        <v>9000000</v>
      </c>
      <c r="AH13" s="23"/>
      <c r="AI13" s="108">
        <f t="shared" si="4"/>
        <v>14000000</v>
      </c>
      <c r="AJ13" s="23"/>
      <c r="AK13" s="100">
        <f t="shared" si="5"/>
        <v>176507063.39389649</v>
      </c>
      <c r="AL13" s="23">
        <f t="shared" si="1"/>
        <v>0</v>
      </c>
    </row>
    <row r="14" spans="1:38" s="4" customFormat="1" ht="24.75" customHeight="1" thickBot="1">
      <c r="A14" s="4">
        <v>1180</v>
      </c>
      <c r="B14" s="4">
        <v>2</v>
      </c>
      <c r="D14" s="7">
        <v>10</v>
      </c>
      <c r="E14" s="105" t="s">
        <v>588</v>
      </c>
      <c r="F14" s="112">
        <v>4</v>
      </c>
      <c r="G14" s="172"/>
      <c r="H14" s="24">
        <v>30.5</v>
      </c>
      <c r="I14" s="99"/>
      <c r="J14" s="108">
        <v>3003851.98</v>
      </c>
      <c r="K14" s="44"/>
      <c r="L14" s="100">
        <v>0</v>
      </c>
      <c r="M14" s="44">
        <v>0</v>
      </c>
      <c r="N14" s="100"/>
      <c r="O14" s="108">
        <f>VLOOKUP($A14,'اطلاعات پرسنل (2)'!A10:AP158,40,0)</f>
        <v>0</v>
      </c>
      <c r="P14" s="30"/>
      <c r="Q14" s="23"/>
      <c r="R14" s="100"/>
      <c r="S14" s="23"/>
      <c r="T14" s="100"/>
      <c r="U14" s="23"/>
      <c r="V14" s="100"/>
      <c r="W14" s="23"/>
      <c r="X14" s="100"/>
      <c r="Y14" s="23"/>
      <c r="Z14" s="108">
        <f>VLOOKUP(A14,'اطلاعات پرسنل (2)'!A10:AP159,42,0)</f>
        <v>0</v>
      </c>
      <c r="AA14" s="23"/>
      <c r="AB14" s="46">
        <v>5000000</v>
      </c>
      <c r="AC14" s="108">
        <f t="shared" si="0"/>
        <v>14332368</v>
      </c>
      <c r="AD14" s="23"/>
      <c r="AE14" s="108">
        <f t="shared" si="2"/>
        <v>28673132.66669606</v>
      </c>
      <c r="AF14" s="23"/>
      <c r="AG14" s="100">
        <f t="shared" si="3"/>
        <v>9000000</v>
      </c>
      <c r="AH14" s="23"/>
      <c r="AI14" s="108">
        <f t="shared" si="4"/>
        <v>14000000</v>
      </c>
      <c r="AJ14" s="23"/>
      <c r="AK14" s="100">
        <f t="shared" si="5"/>
        <v>161121060.06669605</v>
      </c>
      <c r="AL14" s="23">
        <f t="shared" si="1"/>
        <v>0</v>
      </c>
    </row>
    <row r="15" spans="1:38" s="4" customFormat="1" ht="24.75" customHeight="1" thickBot="1">
      <c r="A15" s="4">
        <v>1007</v>
      </c>
      <c r="B15" s="4">
        <v>0</v>
      </c>
      <c r="D15" s="7">
        <v>11</v>
      </c>
      <c r="E15" s="105" t="s">
        <v>589</v>
      </c>
      <c r="F15" s="112">
        <v>9</v>
      </c>
      <c r="G15" s="172"/>
      <c r="H15" s="24">
        <v>30.5</v>
      </c>
      <c r="I15" s="99"/>
      <c r="J15" s="108">
        <v>3057670.6599999997</v>
      </c>
      <c r="K15" s="44"/>
      <c r="L15" s="100">
        <v>0</v>
      </c>
      <c r="M15" s="44">
        <v>0</v>
      </c>
      <c r="N15" s="100"/>
      <c r="O15" s="108"/>
      <c r="P15" s="30"/>
      <c r="Q15" s="23"/>
      <c r="R15" s="100"/>
      <c r="S15" s="23"/>
      <c r="T15" s="100"/>
      <c r="U15" s="23"/>
      <c r="V15" s="100"/>
      <c r="W15" s="23"/>
      <c r="X15" s="100"/>
      <c r="Y15" s="23"/>
      <c r="Z15" s="108">
        <f>VLOOKUP(A15,'اطلاعات پرسنل (2)'!A11:AP160,42,0)</f>
        <v>0</v>
      </c>
      <c r="AA15" s="23"/>
      <c r="AB15" s="46">
        <v>5000000</v>
      </c>
      <c r="AC15" s="108">
        <f t="shared" si="0"/>
        <v>0</v>
      </c>
      <c r="AD15" s="23"/>
      <c r="AE15" s="108">
        <f t="shared" si="2"/>
        <v>29186856.432667527</v>
      </c>
      <c r="AF15" s="23"/>
      <c r="AG15" s="100">
        <f t="shared" si="3"/>
        <v>9000000</v>
      </c>
      <c r="AH15" s="23"/>
      <c r="AI15" s="108">
        <f t="shared" si="4"/>
        <v>14000000</v>
      </c>
      <c r="AJ15" s="23"/>
      <c r="AK15" s="100">
        <f t="shared" si="5"/>
        <v>148916976.23266751</v>
      </c>
      <c r="AL15" s="23">
        <f t="shared" si="1"/>
        <v>0</v>
      </c>
    </row>
    <row r="16" spans="1:38" s="4" customFormat="1" ht="24.75" customHeight="1" thickBot="1">
      <c r="A16" s="4">
        <v>1004</v>
      </c>
      <c r="B16" s="4">
        <v>0</v>
      </c>
      <c r="D16" s="5">
        <v>12</v>
      </c>
      <c r="E16" s="105" t="s">
        <v>590</v>
      </c>
      <c r="F16" s="112">
        <v>7</v>
      </c>
      <c r="G16" s="172"/>
      <c r="H16" s="24">
        <v>30.5</v>
      </c>
      <c r="I16" s="99"/>
      <c r="J16" s="108">
        <v>3134866.32</v>
      </c>
      <c r="K16" s="44"/>
      <c r="L16" s="100">
        <v>0</v>
      </c>
      <c r="M16" s="44">
        <v>0</v>
      </c>
      <c r="N16" s="100"/>
      <c r="O16" s="108">
        <f>VLOOKUP($A16,'اطلاعات پرسنل (2)'!A12:AP160,40,0)</f>
        <v>0</v>
      </c>
      <c r="P16" s="30"/>
      <c r="Q16" s="23"/>
      <c r="R16" s="100"/>
      <c r="S16" s="23"/>
      <c r="T16" s="100"/>
      <c r="U16" s="23"/>
      <c r="V16" s="100"/>
      <c r="W16" s="23"/>
      <c r="X16" s="100"/>
      <c r="Y16" s="23"/>
      <c r="Z16" s="108">
        <f>VLOOKUP(A16,'اطلاعات پرسنل (2)'!A12:AP161,42,0)</f>
        <v>0</v>
      </c>
      <c r="AA16" s="23"/>
      <c r="AB16" s="46">
        <v>5000000</v>
      </c>
      <c r="AC16" s="108">
        <f t="shared" si="0"/>
        <v>0</v>
      </c>
      <c r="AD16" s="23"/>
      <c r="AE16" s="108">
        <f t="shared" si="2"/>
        <v>29923724.099653289</v>
      </c>
      <c r="AF16" s="23"/>
      <c r="AG16" s="100">
        <f t="shared" si="3"/>
        <v>9000000</v>
      </c>
      <c r="AH16" s="23"/>
      <c r="AI16" s="108">
        <f t="shared" si="4"/>
        <v>14000000</v>
      </c>
      <c r="AJ16" s="23"/>
      <c r="AK16" s="100">
        <f t="shared" si="5"/>
        <v>151969713.69965327</v>
      </c>
      <c r="AL16" s="23">
        <f t="shared" si="1"/>
        <v>0</v>
      </c>
    </row>
    <row r="17" spans="1:38" s="4" customFormat="1" ht="24.75" customHeight="1" thickBot="1">
      <c r="A17" s="4">
        <v>1165</v>
      </c>
      <c r="B17" s="4">
        <v>1</v>
      </c>
      <c r="D17" s="7">
        <v>13</v>
      </c>
      <c r="E17" s="105" t="s">
        <v>591</v>
      </c>
      <c r="F17" s="112">
        <v>7</v>
      </c>
      <c r="G17" s="172"/>
      <c r="H17" s="24">
        <v>30.5</v>
      </c>
      <c r="I17" s="99"/>
      <c r="J17" s="108">
        <v>3007137.1999999997</v>
      </c>
      <c r="K17" s="44"/>
      <c r="L17" s="100">
        <v>0</v>
      </c>
      <c r="M17" s="44">
        <v>0</v>
      </c>
      <c r="N17" s="100"/>
      <c r="O17" s="108">
        <f>VLOOKUP($A17,'اطلاعات پرسنل (2)'!A13:AP161,40,0)</f>
        <v>0</v>
      </c>
      <c r="P17" s="30"/>
      <c r="Q17" s="23"/>
      <c r="R17" s="100"/>
      <c r="S17" s="23"/>
      <c r="T17" s="100"/>
      <c r="U17" s="23"/>
      <c r="V17" s="100"/>
      <c r="W17" s="23"/>
      <c r="X17" s="100"/>
      <c r="Y17" s="23"/>
      <c r="Z17" s="108">
        <f>VLOOKUP(A17,'اطلاعات پرسنل (2)'!A13:AP162,42,0)</f>
        <v>0</v>
      </c>
      <c r="AA17" s="23"/>
      <c r="AB17" s="46">
        <v>5000000</v>
      </c>
      <c r="AC17" s="108">
        <f t="shared" si="0"/>
        <v>7166184</v>
      </c>
      <c r="AD17" s="23"/>
      <c r="AE17" s="108">
        <f t="shared" si="2"/>
        <v>28704491.585020412</v>
      </c>
      <c r="AF17" s="23"/>
      <c r="AG17" s="100">
        <f t="shared" si="3"/>
        <v>9000000</v>
      </c>
      <c r="AH17" s="23"/>
      <c r="AI17" s="108">
        <f t="shared" si="4"/>
        <v>14000000</v>
      </c>
      <c r="AJ17" s="23"/>
      <c r="AK17" s="100">
        <f t="shared" si="5"/>
        <v>154084791.58502039</v>
      </c>
      <c r="AL17" s="23">
        <f t="shared" si="1"/>
        <v>0</v>
      </c>
    </row>
    <row r="18" spans="1:38" s="4" customFormat="1" ht="24.75" customHeight="1" thickBot="1">
      <c r="A18" s="4">
        <v>1014</v>
      </c>
      <c r="B18" s="4">
        <v>1</v>
      </c>
      <c r="D18" s="7">
        <v>14</v>
      </c>
      <c r="E18" s="105" t="s">
        <v>592</v>
      </c>
      <c r="F18" s="112">
        <v>7</v>
      </c>
      <c r="G18" s="172"/>
      <c r="H18" s="24">
        <v>30.5</v>
      </c>
      <c r="I18" s="99"/>
      <c r="J18" s="108">
        <v>3233719.26</v>
      </c>
      <c r="K18" s="44"/>
      <c r="L18" s="100">
        <v>0</v>
      </c>
      <c r="M18" s="44">
        <v>0</v>
      </c>
      <c r="N18" s="100"/>
      <c r="O18" s="108">
        <f>VLOOKUP($A18,'اطلاعات پرسنل (2)'!A14:AP162,40,0)</f>
        <v>0</v>
      </c>
      <c r="P18" s="30"/>
      <c r="Q18" s="23"/>
      <c r="R18" s="100"/>
      <c r="S18" s="23"/>
      <c r="T18" s="100"/>
      <c r="U18" s="23"/>
      <c r="V18" s="100"/>
      <c r="W18" s="23"/>
      <c r="X18" s="100"/>
      <c r="Y18" s="23"/>
      <c r="Z18" s="108">
        <f>VLOOKUP(A18,'اطلاعات پرسنل (2)'!A14:AP163,42,0)</f>
        <v>0</v>
      </c>
      <c r="AA18" s="23"/>
      <c r="AB18" s="46">
        <v>5000000</v>
      </c>
      <c r="AC18" s="108">
        <f t="shared" si="0"/>
        <v>7166184</v>
      </c>
      <c r="AD18" s="23"/>
      <c r="AE18" s="108">
        <f t="shared" si="2"/>
        <v>30867320.349396911</v>
      </c>
      <c r="AF18" s="23"/>
      <c r="AG18" s="100">
        <f t="shared" si="3"/>
        <v>9000000</v>
      </c>
      <c r="AH18" s="23"/>
      <c r="AI18" s="108">
        <f t="shared" si="4"/>
        <v>14000000</v>
      </c>
      <c r="AJ18" s="23"/>
      <c r="AK18" s="100">
        <f t="shared" si="5"/>
        <v>163045082.1493969</v>
      </c>
      <c r="AL18" s="23">
        <f t="shared" si="1"/>
        <v>0</v>
      </c>
    </row>
    <row r="19" spans="1:38" s="4" customFormat="1" ht="24.75" customHeight="1" thickBot="1">
      <c r="A19" s="4">
        <v>1224</v>
      </c>
      <c r="B19" s="4">
        <v>2</v>
      </c>
      <c r="D19" s="5">
        <v>15</v>
      </c>
      <c r="E19" s="105" t="s">
        <v>593</v>
      </c>
      <c r="F19" s="112">
        <v>6</v>
      </c>
      <c r="G19" s="172"/>
      <c r="H19" s="24">
        <v>30.5</v>
      </c>
      <c r="I19" s="99"/>
      <c r="J19" s="108">
        <v>3112799.04</v>
      </c>
      <c r="K19" s="44"/>
      <c r="L19" s="100">
        <v>0</v>
      </c>
      <c r="M19" s="44">
        <v>0</v>
      </c>
      <c r="N19" s="100"/>
      <c r="O19" s="108">
        <f>VLOOKUP($A19,'اطلاعات پرسنل (2)'!A15:AP163,40,0)</f>
        <v>0</v>
      </c>
      <c r="P19" s="30"/>
      <c r="Q19" s="23"/>
      <c r="R19" s="100"/>
      <c r="S19" s="23"/>
      <c r="T19" s="100"/>
      <c r="U19" s="23"/>
      <c r="V19" s="100"/>
      <c r="W19" s="23"/>
      <c r="X19" s="100"/>
      <c r="Y19" s="23"/>
      <c r="Z19" s="108">
        <f>VLOOKUP(A19,'اطلاعات پرسنل (2)'!A15:AP164,42,0)</f>
        <v>0</v>
      </c>
      <c r="AA19" s="23"/>
      <c r="AB19" s="46">
        <v>5000000</v>
      </c>
      <c r="AC19" s="108">
        <f t="shared" si="0"/>
        <v>14332368</v>
      </c>
      <c r="AD19" s="23"/>
      <c r="AE19" s="108">
        <f t="shared" si="2"/>
        <v>29713081.880514011</v>
      </c>
      <c r="AF19" s="23"/>
      <c r="AG19" s="100">
        <f t="shared" si="3"/>
        <v>9000000</v>
      </c>
      <c r="AH19" s="23"/>
      <c r="AI19" s="108">
        <f t="shared" si="4"/>
        <v>14000000</v>
      </c>
      <c r="AJ19" s="23"/>
      <c r="AK19" s="100">
        <f t="shared" si="5"/>
        <v>165429421.08051401</v>
      </c>
      <c r="AL19" s="23">
        <f t="shared" si="1"/>
        <v>0</v>
      </c>
    </row>
    <row r="20" spans="1:38" s="4" customFormat="1" ht="24.75" customHeight="1" thickBot="1">
      <c r="A20" s="4">
        <v>1213</v>
      </c>
      <c r="B20" s="4">
        <v>2</v>
      </c>
      <c r="D20" s="7">
        <v>16</v>
      </c>
      <c r="E20" s="105" t="s">
        <v>594</v>
      </c>
      <c r="F20" s="112">
        <v>2</v>
      </c>
      <c r="G20" s="172"/>
      <c r="H20" s="24">
        <v>30.5</v>
      </c>
      <c r="I20" s="99"/>
      <c r="J20" s="108">
        <v>2558382.56</v>
      </c>
      <c r="K20" s="44"/>
      <c r="L20" s="100">
        <v>0</v>
      </c>
      <c r="M20" s="44">
        <v>0</v>
      </c>
      <c r="N20" s="100"/>
      <c r="O20" s="108">
        <f>VLOOKUP($A20,'اطلاعات پرسنل (2)'!A16:AP164,40,0)</f>
        <v>0</v>
      </c>
      <c r="P20" s="30"/>
      <c r="Q20" s="23"/>
      <c r="R20" s="100"/>
      <c r="S20" s="23"/>
      <c r="T20" s="100"/>
      <c r="U20" s="23"/>
      <c r="V20" s="100"/>
      <c r="W20" s="23"/>
      <c r="X20" s="100"/>
      <c r="Y20" s="23"/>
      <c r="Z20" s="108">
        <f>VLOOKUP(A20,'اطلاعات پرسنل (2)'!A16:AP165,42,0)</f>
        <v>0</v>
      </c>
      <c r="AA20" s="23"/>
      <c r="AB20" s="46">
        <v>5000000</v>
      </c>
      <c r="AC20" s="108">
        <f t="shared" si="0"/>
        <v>14332368</v>
      </c>
      <c r="AD20" s="23"/>
      <c r="AE20" s="108">
        <f t="shared" si="2"/>
        <v>24420924.547367841</v>
      </c>
      <c r="AF20" s="23"/>
      <c r="AG20" s="100">
        <f t="shared" si="3"/>
        <v>9000000</v>
      </c>
      <c r="AH20" s="23"/>
      <c r="AI20" s="108">
        <f t="shared" si="4"/>
        <v>14000000</v>
      </c>
      <c r="AJ20" s="23"/>
      <c r="AK20" s="100">
        <f t="shared" si="5"/>
        <v>143504769.34736782</v>
      </c>
      <c r="AL20" s="23">
        <f t="shared" si="1"/>
        <v>0</v>
      </c>
    </row>
    <row r="21" spans="1:38" s="4" customFormat="1" ht="24.75" customHeight="1" thickBot="1">
      <c r="A21" s="4">
        <v>1140</v>
      </c>
      <c r="B21" s="4">
        <v>2</v>
      </c>
      <c r="D21" s="7">
        <v>17</v>
      </c>
      <c r="E21" s="105" t="s">
        <v>595</v>
      </c>
      <c r="F21" s="112">
        <v>13</v>
      </c>
      <c r="G21" s="172"/>
      <c r="H21" s="24">
        <v>30.5</v>
      </c>
      <c r="I21" s="99"/>
      <c r="J21" s="108">
        <v>3020971.36</v>
      </c>
      <c r="K21" s="44"/>
      <c r="L21" s="100">
        <v>0</v>
      </c>
      <c r="M21" s="44">
        <v>0</v>
      </c>
      <c r="N21" s="100"/>
      <c r="O21" s="108">
        <f>VLOOKUP($A21,'اطلاعات پرسنل (2)'!A17:AP165,40,0)</f>
        <v>0</v>
      </c>
      <c r="P21" s="30"/>
      <c r="Q21" s="23"/>
      <c r="R21" s="100"/>
      <c r="S21" s="23"/>
      <c r="T21" s="100"/>
      <c r="U21" s="23"/>
      <c r="V21" s="100"/>
      <c r="W21" s="23"/>
      <c r="X21" s="100"/>
      <c r="Y21" s="23"/>
      <c r="Z21" s="108">
        <f>VLOOKUP(A21,'اطلاعات پرسنل (2)'!A17:AP166,42,0)</f>
        <v>0</v>
      </c>
      <c r="AA21" s="23"/>
      <c r="AB21" s="46">
        <v>5000000</v>
      </c>
      <c r="AC21" s="108">
        <f t="shared" si="0"/>
        <v>14332368</v>
      </c>
      <c r="AD21" s="23"/>
      <c r="AE21" s="108">
        <f t="shared" si="2"/>
        <v>28836544.931075197</v>
      </c>
      <c r="AF21" s="23"/>
      <c r="AG21" s="100">
        <f t="shared" si="3"/>
        <v>9000000</v>
      </c>
      <c r="AH21" s="23"/>
      <c r="AI21" s="108">
        <f t="shared" si="4"/>
        <v>14000000</v>
      </c>
      <c r="AJ21" s="23"/>
      <c r="AK21" s="100">
        <f t="shared" si="5"/>
        <v>161798053.7310752</v>
      </c>
      <c r="AL21" s="23">
        <f t="shared" si="1"/>
        <v>0</v>
      </c>
    </row>
    <row r="22" spans="1:38" s="4" customFormat="1" ht="24.75" customHeight="1" thickBot="1">
      <c r="A22" s="4">
        <v>1185</v>
      </c>
      <c r="B22" s="4">
        <v>1</v>
      </c>
      <c r="D22" s="5">
        <v>18</v>
      </c>
      <c r="E22" s="105" t="s">
        <v>596</v>
      </c>
      <c r="F22" s="112">
        <v>7</v>
      </c>
      <c r="G22" s="172"/>
      <c r="H22" s="24">
        <v>30.5</v>
      </c>
      <c r="I22" s="99"/>
      <c r="J22" s="108">
        <v>2934719.2199999997</v>
      </c>
      <c r="K22" s="44"/>
      <c r="L22" s="100">
        <v>0</v>
      </c>
      <c r="M22" s="44">
        <v>0</v>
      </c>
      <c r="N22" s="100"/>
      <c r="O22" s="108">
        <f>VLOOKUP($A22,'اطلاعات پرسنل (2)'!A18:AP166,40,0)</f>
        <v>0</v>
      </c>
      <c r="P22" s="30"/>
      <c r="Q22" s="23"/>
      <c r="R22" s="100"/>
      <c r="S22" s="23"/>
      <c r="T22" s="100"/>
      <c r="U22" s="23"/>
      <c r="V22" s="100"/>
      <c r="W22" s="23"/>
      <c r="X22" s="100"/>
      <c r="Y22" s="23"/>
      <c r="Z22" s="108">
        <f>VLOOKUP(A22,'اطلاعات پرسنل (2)'!A18:AP167,42,0)</f>
        <v>0</v>
      </c>
      <c r="AA22" s="23"/>
      <c r="AB22" s="46">
        <v>5000000</v>
      </c>
      <c r="AC22" s="108">
        <f t="shared" si="0"/>
        <v>7166184</v>
      </c>
      <c r="AD22" s="23"/>
      <c r="AE22" s="108">
        <f t="shared" si="2"/>
        <v>28013229.045514677</v>
      </c>
      <c r="AF22" s="23"/>
      <c r="AG22" s="100">
        <f t="shared" si="3"/>
        <v>9000000</v>
      </c>
      <c r="AH22" s="23"/>
      <c r="AI22" s="108">
        <f t="shared" si="4"/>
        <v>14000000</v>
      </c>
      <c r="AJ22" s="23"/>
      <c r="AK22" s="100">
        <f t="shared" si="5"/>
        <v>151220989.64551467</v>
      </c>
      <c r="AL22" s="23">
        <f t="shared" si="1"/>
        <v>0</v>
      </c>
    </row>
    <row r="23" spans="1:38" s="4" customFormat="1" ht="24.75" customHeight="1" thickBot="1">
      <c r="A23" s="4">
        <v>1157</v>
      </c>
      <c r="B23" s="4">
        <v>2</v>
      </c>
      <c r="D23" s="7">
        <v>19</v>
      </c>
      <c r="E23" s="105" t="s">
        <v>597</v>
      </c>
      <c r="F23" s="112">
        <v>4</v>
      </c>
      <c r="G23" s="172"/>
      <c r="H23" s="24">
        <v>30.5</v>
      </c>
      <c r="I23" s="99"/>
      <c r="J23" s="108">
        <v>3211709.48</v>
      </c>
      <c r="K23" s="44"/>
      <c r="L23" s="100">
        <v>0</v>
      </c>
      <c r="M23" s="44">
        <v>0</v>
      </c>
      <c r="N23" s="100"/>
      <c r="O23" s="108">
        <f>VLOOKUP($A23,'اطلاعات پرسنل (2)'!A19:AP167,40,0)</f>
        <v>0</v>
      </c>
      <c r="P23" s="30"/>
      <c r="Q23" s="23"/>
      <c r="R23" s="100"/>
      <c r="S23" s="23"/>
      <c r="T23" s="100"/>
      <c r="U23" s="23"/>
      <c r="V23" s="100"/>
      <c r="W23" s="23"/>
      <c r="X23" s="100"/>
      <c r="Y23" s="23"/>
      <c r="Z23" s="108">
        <f>VLOOKUP(A23,'اطلاعات پرسنل (2)'!A19:AP168,42,0)</f>
        <v>0</v>
      </c>
      <c r="AA23" s="23"/>
      <c r="AB23" s="46">
        <v>5000000</v>
      </c>
      <c r="AC23" s="108">
        <f t="shared" si="0"/>
        <v>14332368</v>
      </c>
      <c r="AD23" s="23"/>
      <c r="AE23" s="108">
        <f t="shared" si="2"/>
        <v>30657226.993896484</v>
      </c>
      <c r="AF23" s="23"/>
      <c r="AG23" s="100">
        <f t="shared" si="3"/>
        <v>9000000</v>
      </c>
      <c r="AH23" s="23"/>
      <c r="AI23" s="108">
        <f t="shared" si="4"/>
        <v>14000000</v>
      </c>
      <c r="AJ23" s="23"/>
      <c r="AK23" s="100">
        <f t="shared" si="5"/>
        <v>169340879.39389649</v>
      </c>
      <c r="AL23" s="23">
        <f t="shared" si="1"/>
        <v>0</v>
      </c>
    </row>
    <row r="24" spans="1:38" s="4" customFormat="1" ht="24.75" customHeight="1" thickBot="1">
      <c r="A24" s="4">
        <v>1018</v>
      </c>
      <c r="B24" s="4">
        <v>2</v>
      </c>
      <c r="D24" s="7">
        <v>20</v>
      </c>
      <c r="E24" s="105" t="s">
        <v>598</v>
      </c>
      <c r="F24" s="112">
        <v>4</v>
      </c>
      <c r="G24" s="172"/>
      <c r="H24" s="24">
        <v>30.5</v>
      </c>
      <c r="I24" s="99"/>
      <c r="J24" s="108">
        <v>3069212.2600000002</v>
      </c>
      <c r="K24" s="44"/>
      <c r="L24" s="100">
        <v>0</v>
      </c>
      <c r="M24" s="44">
        <v>0</v>
      </c>
      <c r="N24" s="100"/>
      <c r="O24" s="108">
        <f>VLOOKUP($A24,'اطلاعات پرسنل (2)'!A20:AP168,40,0)</f>
        <v>0</v>
      </c>
      <c r="P24" s="30"/>
      <c r="Q24" s="23"/>
      <c r="R24" s="100"/>
      <c r="S24" s="23"/>
      <c r="T24" s="100"/>
      <c r="U24" s="23"/>
      <c r="V24" s="100"/>
      <c r="W24" s="23"/>
      <c r="X24" s="100"/>
      <c r="Y24" s="23"/>
      <c r="Z24" s="108">
        <f>VLOOKUP(A24,'اطلاعات پرسنل (2)'!A20:AP169,42,0)</f>
        <v>0</v>
      </c>
      <c r="AA24" s="23"/>
      <c r="AB24" s="46">
        <v>5000000</v>
      </c>
      <c r="AC24" s="108">
        <f t="shared" si="0"/>
        <v>14332368</v>
      </c>
      <c r="AD24" s="23"/>
      <c r="AE24" s="108">
        <f t="shared" si="2"/>
        <v>29297026.251350123</v>
      </c>
      <c r="AF24" s="23"/>
      <c r="AG24" s="100">
        <f t="shared" si="3"/>
        <v>9000000</v>
      </c>
      <c r="AH24" s="23"/>
      <c r="AI24" s="108">
        <f t="shared" si="4"/>
        <v>14000000</v>
      </c>
      <c r="AJ24" s="23"/>
      <c r="AK24" s="100">
        <f t="shared" si="5"/>
        <v>163705762.05135012</v>
      </c>
      <c r="AL24" s="23">
        <f t="shared" si="1"/>
        <v>0</v>
      </c>
    </row>
    <row r="25" spans="1:38" s="4" customFormat="1" ht="24.75" customHeight="1" thickBot="1">
      <c r="A25" s="4">
        <v>1022</v>
      </c>
      <c r="B25" s="4">
        <v>1</v>
      </c>
      <c r="D25" s="5">
        <v>21</v>
      </c>
      <c r="E25" s="105" t="s">
        <v>599</v>
      </c>
      <c r="F25" s="112">
        <v>4</v>
      </c>
      <c r="G25" s="172"/>
      <c r="H25" s="24">
        <v>30.5</v>
      </c>
      <c r="I25" s="99"/>
      <c r="J25" s="108">
        <v>3069212.2600000002</v>
      </c>
      <c r="K25" s="44"/>
      <c r="L25" s="100">
        <v>0</v>
      </c>
      <c r="M25" s="44">
        <v>0</v>
      </c>
      <c r="N25" s="100"/>
      <c r="O25" s="108"/>
      <c r="P25" s="30"/>
      <c r="Q25" s="23"/>
      <c r="R25" s="100"/>
      <c r="S25" s="23"/>
      <c r="T25" s="100"/>
      <c r="U25" s="23"/>
      <c r="V25" s="100"/>
      <c r="W25" s="23"/>
      <c r="X25" s="100"/>
      <c r="Y25" s="23"/>
      <c r="Z25" s="108">
        <f>VLOOKUP(A25,'اطلاعات پرسنل (2)'!A21:AP170,42,0)</f>
        <v>0</v>
      </c>
      <c r="AA25" s="23"/>
      <c r="AB25" s="46">
        <v>5000000</v>
      </c>
      <c r="AC25" s="108">
        <f t="shared" si="0"/>
        <v>7166184</v>
      </c>
      <c r="AD25" s="23"/>
      <c r="AE25" s="108">
        <f t="shared" si="2"/>
        <v>29297026.251350123</v>
      </c>
      <c r="AF25" s="23"/>
      <c r="AG25" s="100">
        <f t="shared" si="3"/>
        <v>9000000</v>
      </c>
      <c r="AH25" s="23"/>
      <c r="AI25" s="108">
        <f t="shared" si="4"/>
        <v>14000000</v>
      </c>
      <c r="AJ25" s="23"/>
      <c r="AK25" s="100">
        <f t="shared" si="5"/>
        <v>156539578.05135012</v>
      </c>
      <c r="AL25" s="23">
        <f t="shared" si="1"/>
        <v>0</v>
      </c>
    </row>
    <row r="26" spans="1:38" s="4" customFormat="1" ht="24.75" customHeight="1" thickBot="1">
      <c r="A26" s="4">
        <v>1231</v>
      </c>
      <c r="B26" s="4">
        <v>1</v>
      </c>
      <c r="D26" s="7">
        <v>22</v>
      </c>
      <c r="E26" s="105" t="s">
        <v>600</v>
      </c>
      <c r="F26" s="112">
        <v>4</v>
      </c>
      <c r="G26" s="172"/>
      <c r="H26" s="24">
        <v>30.5</v>
      </c>
      <c r="I26" s="99"/>
      <c r="J26" s="108">
        <v>2945146.8000000003</v>
      </c>
      <c r="K26" s="44"/>
      <c r="L26" s="100">
        <v>0</v>
      </c>
      <c r="M26" s="44">
        <v>0</v>
      </c>
      <c r="N26" s="100"/>
      <c r="O26" s="108">
        <f>VLOOKUP($A26,'اطلاعات پرسنل (2)'!A22:AP170,40,0)</f>
        <v>0</v>
      </c>
      <c r="P26" s="30"/>
      <c r="Q26" s="23"/>
      <c r="R26" s="100"/>
      <c r="S26" s="23"/>
      <c r="T26" s="100"/>
      <c r="U26" s="23"/>
      <c r="V26" s="100"/>
      <c r="W26" s="23"/>
      <c r="X26" s="100"/>
      <c r="Y26" s="23"/>
      <c r="Z26" s="108">
        <f>VLOOKUP(A26,'اطلاعات پرسنل (2)'!A22:AP171,42,0)</f>
        <v>0</v>
      </c>
      <c r="AA26" s="23"/>
      <c r="AB26" s="46">
        <v>5000000</v>
      </c>
      <c r="AC26" s="108">
        <f t="shared" si="0"/>
        <v>7166184</v>
      </c>
      <c r="AD26" s="23"/>
      <c r="AE26" s="108">
        <f t="shared" si="2"/>
        <v>28112765.036876209</v>
      </c>
      <c r="AF26" s="23"/>
      <c r="AG26" s="100">
        <f t="shared" si="3"/>
        <v>9000000</v>
      </c>
      <c r="AH26" s="23"/>
      <c r="AI26" s="108">
        <f t="shared" si="4"/>
        <v>14000000</v>
      </c>
      <c r="AJ26" s="23"/>
      <c r="AK26" s="100">
        <f t="shared" si="5"/>
        <v>151633353.03687623</v>
      </c>
      <c r="AL26" s="23">
        <f t="shared" si="1"/>
        <v>0</v>
      </c>
    </row>
    <row r="27" spans="1:38" s="4" customFormat="1" ht="24.75" customHeight="1" thickBot="1">
      <c r="A27" s="4">
        <v>1221</v>
      </c>
      <c r="B27" s="4">
        <v>1</v>
      </c>
      <c r="D27" s="7">
        <v>23</v>
      </c>
      <c r="E27" s="105" t="s">
        <v>601</v>
      </c>
      <c r="F27" s="112">
        <v>6</v>
      </c>
      <c r="G27" s="172"/>
      <c r="H27" s="24">
        <v>30.5</v>
      </c>
      <c r="I27" s="99"/>
      <c r="J27" s="108">
        <v>3261706.14</v>
      </c>
      <c r="K27" s="44"/>
      <c r="L27" s="100">
        <v>0</v>
      </c>
      <c r="M27" s="44">
        <v>0</v>
      </c>
      <c r="N27" s="100"/>
      <c r="O27" s="108">
        <v>6000000</v>
      </c>
      <c r="P27" s="30"/>
      <c r="Q27" s="23"/>
      <c r="R27" s="100">
        <v>11471480</v>
      </c>
      <c r="S27" s="23"/>
      <c r="T27" s="100"/>
      <c r="U27" s="23"/>
      <c r="V27" s="100"/>
      <c r="W27" s="23"/>
      <c r="X27" s="100"/>
      <c r="Y27" s="23"/>
      <c r="Z27" s="108">
        <f>VLOOKUP(A27,'اطلاعات پرسنل (2)'!A23:AP172,42,0)</f>
        <v>0</v>
      </c>
      <c r="AA27" s="23"/>
      <c r="AB27" s="46">
        <v>5000000</v>
      </c>
      <c r="AC27" s="108">
        <f t="shared" si="0"/>
        <v>7166184</v>
      </c>
      <c r="AD27" s="23"/>
      <c r="AE27" s="108">
        <f t="shared" si="2"/>
        <v>31134467.841520313</v>
      </c>
      <c r="AF27" s="23"/>
      <c r="AG27" s="100">
        <f t="shared" si="3"/>
        <v>9000000</v>
      </c>
      <c r="AH27" s="23"/>
      <c r="AI27" s="108">
        <f t="shared" si="4"/>
        <v>14000000</v>
      </c>
      <c r="AJ27" s="23"/>
      <c r="AK27" s="100">
        <f t="shared" si="5"/>
        <v>181623316.0415203</v>
      </c>
      <c r="AL27" s="23">
        <f t="shared" si="1"/>
        <v>0</v>
      </c>
    </row>
    <row r="28" spans="1:38" s="4" customFormat="1" ht="24.75" customHeight="1" thickBot="1">
      <c r="A28" s="4">
        <v>1212</v>
      </c>
      <c r="B28" s="4">
        <v>0</v>
      </c>
      <c r="D28" s="5">
        <v>24</v>
      </c>
      <c r="E28" s="105" t="s">
        <v>602</v>
      </c>
      <c r="F28" s="112">
        <v>6</v>
      </c>
      <c r="G28" s="172"/>
      <c r="H28" s="24">
        <v>30.5</v>
      </c>
      <c r="I28" s="99"/>
      <c r="J28" s="108">
        <v>2986474.14</v>
      </c>
      <c r="K28" s="44"/>
      <c r="L28" s="100">
        <v>0</v>
      </c>
      <c r="M28" s="44">
        <v>0</v>
      </c>
      <c r="N28" s="100"/>
      <c r="O28" s="108">
        <v>6000000</v>
      </c>
      <c r="P28" s="30"/>
      <c r="Q28" s="23"/>
      <c r="R28" s="100">
        <v>11471480</v>
      </c>
      <c r="S28" s="23"/>
      <c r="T28" s="100"/>
      <c r="U28" s="23"/>
      <c r="V28" s="100"/>
      <c r="W28" s="23"/>
      <c r="X28" s="100"/>
      <c r="Y28" s="23"/>
      <c r="Z28" s="108">
        <f>VLOOKUP(A28,'اطلاعات پرسنل (2)'!A24:AP173,42,0)</f>
        <v>0</v>
      </c>
      <c r="AA28" s="23"/>
      <c r="AB28" s="46">
        <v>5000000</v>
      </c>
      <c r="AC28" s="108">
        <f t="shared" si="0"/>
        <v>0</v>
      </c>
      <c r="AD28" s="23"/>
      <c r="AE28" s="108">
        <f t="shared" si="2"/>
        <v>28507253.284123883</v>
      </c>
      <c r="AF28" s="23"/>
      <c r="AG28" s="100">
        <f t="shared" si="3"/>
        <v>9000000</v>
      </c>
      <c r="AH28" s="23"/>
      <c r="AI28" s="108">
        <f t="shared" si="4"/>
        <v>14000000</v>
      </c>
      <c r="AJ28" s="23"/>
      <c r="AK28" s="100">
        <f t="shared" si="5"/>
        <v>163572957.48412389</v>
      </c>
      <c r="AL28" s="23">
        <f t="shared" si="1"/>
        <v>0</v>
      </c>
    </row>
    <row r="29" spans="1:38" s="4" customFormat="1" ht="24.75" customHeight="1" thickBot="1">
      <c r="A29" s="4">
        <v>1026</v>
      </c>
      <c r="B29" s="4">
        <v>1</v>
      </c>
      <c r="D29" s="7">
        <v>25</v>
      </c>
      <c r="E29" s="105" t="s">
        <v>603</v>
      </c>
      <c r="F29" s="112">
        <v>6</v>
      </c>
      <c r="G29" s="172"/>
      <c r="H29" s="24">
        <v>30.5</v>
      </c>
      <c r="I29" s="99"/>
      <c r="J29" s="108">
        <v>3046514</v>
      </c>
      <c r="K29" s="44"/>
      <c r="L29" s="100">
        <v>0</v>
      </c>
      <c r="M29" s="44">
        <v>0</v>
      </c>
      <c r="N29" s="100"/>
      <c r="O29" s="108">
        <v>6000000</v>
      </c>
      <c r="P29" s="30"/>
      <c r="Q29" s="23"/>
      <c r="R29" s="100">
        <v>11471480</v>
      </c>
      <c r="S29" s="23"/>
      <c r="T29" s="100"/>
      <c r="U29" s="23"/>
      <c r="V29" s="100"/>
      <c r="W29" s="23"/>
      <c r="X29" s="100"/>
      <c r="Y29" s="23"/>
      <c r="Z29" s="108">
        <f>VLOOKUP(A29,'اطلاعات پرسنل (2)'!A25:AP174,42,0)</f>
        <v>0</v>
      </c>
      <c r="AA29" s="23"/>
      <c r="AB29" s="46">
        <v>5000000</v>
      </c>
      <c r="AC29" s="108">
        <f t="shared" si="0"/>
        <v>7166184</v>
      </c>
      <c r="AD29" s="23"/>
      <c r="AE29" s="108">
        <f t="shared" si="2"/>
        <v>29080361.041274369</v>
      </c>
      <c r="AF29" s="23"/>
      <c r="AG29" s="100">
        <f t="shared" si="3"/>
        <v>9000000</v>
      </c>
      <c r="AH29" s="23"/>
      <c r="AI29" s="108">
        <f t="shared" si="4"/>
        <v>14000000</v>
      </c>
      <c r="AJ29" s="23"/>
      <c r="AK29" s="100">
        <f t="shared" si="5"/>
        <v>173113445.04127437</v>
      </c>
      <c r="AL29" s="23">
        <f t="shared" si="1"/>
        <v>0</v>
      </c>
    </row>
    <row r="30" spans="1:38" s="4" customFormat="1" ht="24.75" customHeight="1" thickBot="1">
      <c r="A30" s="4">
        <v>1024</v>
      </c>
      <c r="B30" s="4">
        <v>0</v>
      </c>
      <c r="D30" s="7">
        <v>26</v>
      </c>
      <c r="E30" s="105" t="s">
        <v>604</v>
      </c>
      <c r="F30" s="112">
        <v>6</v>
      </c>
      <c r="G30" s="172"/>
      <c r="H30" s="24">
        <v>30.5</v>
      </c>
      <c r="I30" s="99"/>
      <c r="J30" s="108">
        <v>3046514</v>
      </c>
      <c r="K30" s="44"/>
      <c r="L30" s="100">
        <v>0</v>
      </c>
      <c r="M30" s="44">
        <v>0</v>
      </c>
      <c r="N30" s="100"/>
      <c r="O30" s="108">
        <v>6000000</v>
      </c>
      <c r="P30" s="30"/>
      <c r="Q30" s="23"/>
      <c r="R30" s="100">
        <v>11471480</v>
      </c>
      <c r="S30" s="23"/>
      <c r="T30" s="100"/>
      <c r="U30" s="23"/>
      <c r="V30" s="100"/>
      <c r="W30" s="23"/>
      <c r="X30" s="100"/>
      <c r="Y30" s="23"/>
      <c r="Z30" s="108">
        <f>VLOOKUP(A30,'اطلاعات پرسنل (2)'!A26:AP175,42,0)</f>
        <v>0</v>
      </c>
      <c r="AA30" s="23"/>
      <c r="AB30" s="46">
        <v>5000000</v>
      </c>
      <c r="AC30" s="108">
        <f t="shared" si="0"/>
        <v>0</v>
      </c>
      <c r="AD30" s="23"/>
      <c r="AE30" s="108">
        <f t="shared" si="2"/>
        <v>29080361.041274369</v>
      </c>
      <c r="AF30" s="23"/>
      <c r="AG30" s="100">
        <f t="shared" si="3"/>
        <v>9000000</v>
      </c>
      <c r="AH30" s="23"/>
      <c r="AI30" s="108">
        <f t="shared" si="4"/>
        <v>14000000</v>
      </c>
      <c r="AJ30" s="23"/>
      <c r="AK30" s="100">
        <f t="shared" si="5"/>
        <v>165947261.04127437</v>
      </c>
      <c r="AL30" s="23">
        <f t="shared" si="1"/>
        <v>0</v>
      </c>
    </row>
    <row r="31" spans="1:38" s="4" customFormat="1" ht="24.75" customHeight="1" thickBot="1">
      <c r="A31" s="4">
        <v>1186</v>
      </c>
      <c r="B31" s="4">
        <v>1</v>
      </c>
      <c r="D31" s="5">
        <v>27</v>
      </c>
      <c r="E31" s="105" t="s">
        <v>605</v>
      </c>
      <c r="F31" s="112">
        <v>6</v>
      </c>
      <c r="G31" s="172"/>
      <c r="H31" s="24">
        <v>30.5</v>
      </c>
      <c r="I31" s="24"/>
      <c r="J31" s="108">
        <v>3261706.14</v>
      </c>
      <c r="K31" s="44"/>
      <c r="L31" s="100">
        <v>0</v>
      </c>
      <c r="M31" s="44">
        <v>0</v>
      </c>
      <c r="N31" s="100"/>
      <c r="O31" s="108">
        <v>6000000</v>
      </c>
      <c r="P31" s="30"/>
      <c r="Q31" s="23"/>
      <c r="R31" s="100">
        <v>11471480</v>
      </c>
      <c r="S31" s="23"/>
      <c r="T31" s="100"/>
      <c r="U31" s="23"/>
      <c r="V31" s="100"/>
      <c r="W31" s="23"/>
      <c r="X31" s="100"/>
      <c r="Y31" s="23"/>
      <c r="Z31" s="108">
        <f>VLOOKUP(A31,'اطلاعات پرسنل (2)'!A27:AP176,42,0)</f>
        <v>0</v>
      </c>
      <c r="AA31" s="23"/>
      <c r="AB31" s="46">
        <v>5000000</v>
      </c>
      <c r="AC31" s="108">
        <f t="shared" si="0"/>
        <v>7166184</v>
      </c>
      <c r="AD31" s="23"/>
      <c r="AE31" s="108">
        <f t="shared" si="2"/>
        <v>31134467.841520313</v>
      </c>
      <c r="AF31" s="23"/>
      <c r="AG31" s="100">
        <f t="shared" si="3"/>
        <v>9000000</v>
      </c>
      <c r="AH31" s="23"/>
      <c r="AI31" s="108">
        <f t="shared" si="4"/>
        <v>14000000</v>
      </c>
      <c r="AJ31" s="23"/>
      <c r="AK31" s="100">
        <f t="shared" si="5"/>
        <v>181623316.0415203</v>
      </c>
      <c r="AL31" s="23">
        <f t="shared" si="1"/>
        <v>0</v>
      </c>
    </row>
    <row r="32" spans="1:38" s="4" customFormat="1" ht="24.75" customHeight="1" thickBot="1">
      <c r="A32" s="4">
        <v>1028</v>
      </c>
      <c r="B32" s="4">
        <v>1</v>
      </c>
      <c r="D32" s="7">
        <v>28</v>
      </c>
      <c r="E32" s="105" t="s">
        <v>606</v>
      </c>
      <c r="F32" s="112">
        <v>13</v>
      </c>
      <c r="G32" s="172"/>
      <c r="H32" s="24">
        <v>30.5</v>
      </c>
      <c r="I32" s="24"/>
      <c r="J32" s="108">
        <v>3505167.4</v>
      </c>
      <c r="K32" s="44"/>
      <c r="L32" s="100">
        <v>0</v>
      </c>
      <c r="M32" s="44">
        <v>0</v>
      </c>
      <c r="N32" s="100"/>
      <c r="O32" s="108">
        <f>VLOOKUP($A32,'اطلاعات پرسنل (2)'!A28:AP176,40,0)</f>
        <v>0</v>
      </c>
      <c r="P32" s="30"/>
      <c r="Q32" s="23"/>
      <c r="R32" s="100"/>
      <c r="S32" s="23"/>
      <c r="T32" s="100"/>
      <c r="U32" s="23"/>
      <c r="V32" s="100"/>
      <c r="W32" s="23"/>
      <c r="X32" s="100"/>
      <c r="Y32" s="23"/>
      <c r="Z32" s="108">
        <f>VLOOKUP(A32,'اطلاعات پرسنل (2)'!A28:AP177,42,0)</f>
        <v>0</v>
      </c>
      <c r="AA32" s="23"/>
      <c r="AB32" s="46">
        <v>5000000</v>
      </c>
      <c r="AC32" s="108">
        <f t="shared" si="0"/>
        <v>7166184</v>
      </c>
      <c r="AD32" s="23"/>
      <c r="AE32" s="108">
        <f t="shared" si="2"/>
        <v>33458416.242992796</v>
      </c>
      <c r="AF32" s="23"/>
      <c r="AG32" s="100">
        <f t="shared" si="3"/>
        <v>9000000</v>
      </c>
      <c r="AH32" s="23"/>
      <c r="AI32" s="108">
        <f t="shared" si="4"/>
        <v>14000000</v>
      </c>
      <c r="AJ32" s="23"/>
      <c r="AK32" s="100">
        <f t="shared" si="5"/>
        <v>173779622.24299279</v>
      </c>
      <c r="AL32" s="23">
        <f t="shared" si="1"/>
        <v>0</v>
      </c>
    </row>
    <row r="33" spans="1:38" s="4" customFormat="1" ht="24.75" customHeight="1" thickBot="1">
      <c r="A33" s="4">
        <v>1208</v>
      </c>
      <c r="B33" s="4">
        <v>1</v>
      </c>
      <c r="D33" s="7">
        <v>29</v>
      </c>
      <c r="E33" s="105" t="s">
        <v>607</v>
      </c>
      <c r="F33" s="112">
        <v>7</v>
      </c>
      <c r="G33" s="172"/>
      <c r="H33" s="24">
        <v>30.5</v>
      </c>
      <c r="I33" s="24"/>
      <c r="J33" s="108">
        <v>3286705.0799999996</v>
      </c>
      <c r="K33" s="44"/>
      <c r="L33" s="100">
        <v>0</v>
      </c>
      <c r="M33" s="44">
        <v>0</v>
      </c>
      <c r="N33" s="100"/>
      <c r="O33" s="108">
        <f>VLOOKUP($A33,'اطلاعات پرسنل (2)'!A29:AP177,40,0)</f>
        <v>0</v>
      </c>
      <c r="P33" s="30"/>
      <c r="Q33" s="23"/>
      <c r="R33" s="100"/>
      <c r="S33" s="23"/>
      <c r="T33" s="100"/>
      <c r="U33" s="23"/>
      <c r="V33" s="100"/>
      <c r="W33" s="23"/>
      <c r="X33" s="100"/>
      <c r="Y33" s="23"/>
      <c r="Z33" s="108">
        <f>VLOOKUP(A33,'اطلاعات پرسنل (2)'!A29:AP178,42,0)</f>
        <v>0</v>
      </c>
      <c r="AA33" s="23"/>
      <c r="AB33" s="46">
        <v>5000000</v>
      </c>
      <c r="AC33" s="108">
        <f t="shared" si="0"/>
        <v>7166184</v>
      </c>
      <c r="AD33" s="23"/>
      <c r="AE33" s="108">
        <f t="shared" si="2"/>
        <v>31373094.088059511</v>
      </c>
      <c r="AF33" s="23"/>
      <c r="AG33" s="100">
        <f t="shared" si="3"/>
        <v>9000000</v>
      </c>
      <c r="AH33" s="23"/>
      <c r="AI33" s="108">
        <f t="shared" si="4"/>
        <v>14000000</v>
      </c>
      <c r="AJ33" s="23"/>
      <c r="AK33" s="100">
        <f t="shared" si="5"/>
        <v>165140430.48805952</v>
      </c>
      <c r="AL33" s="23">
        <f t="shared" si="1"/>
        <v>0</v>
      </c>
    </row>
    <row r="34" spans="1:38" s="4" customFormat="1" ht="24.75" customHeight="1" thickBot="1">
      <c r="A34" s="4">
        <v>1187</v>
      </c>
      <c r="B34" s="4">
        <v>1</v>
      </c>
      <c r="D34" s="5">
        <v>30</v>
      </c>
      <c r="E34" s="105" t="s">
        <v>608</v>
      </c>
      <c r="F34" s="112">
        <v>7</v>
      </c>
      <c r="G34" s="172"/>
      <c r="H34" s="24">
        <v>30.5</v>
      </c>
      <c r="I34" s="24"/>
      <c r="J34" s="108">
        <v>3286705.0799999996</v>
      </c>
      <c r="K34" s="44"/>
      <c r="L34" s="100">
        <v>0</v>
      </c>
      <c r="M34" s="44">
        <v>0</v>
      </c>
      <c r="N34" s="100"/>
      <c r="O34" s="108">
        <f>VLOOKUP($A34,'اطلاعات پرسنل (2)'!A30:AP178,40,0)</f>
        <v>0</v>
      </c>
      <c r="P34" s="30"/>
      <c r="Q34" s="23"/>
      <c r="R34" s="100"/>
      <c r="S34" s="23"/>
      <c r="T34" s="100"/>
      <c r="U34" s="23"/>
      <c r="V34" s="100"/>
      <c r="W34" s="23"/>
      <c r="X34" s="100"/>
      <c r="Y34" s="23"/>
      <c r="Z34" s="108">
        <f>VLOOKUP(A34,'اطلاعات پرسنل (2)'!A30:AP179,42,0)</f>
        <v>0</v>
      </c>
      <c r="AA34" s="23"/>
      <c r="AB34" s="46">
        <v>5000000</v>
      </c>
      <c r="AC34" s="108">
        <f t="shared" si="0"/>
        <v>7166184</v>
      </c>
      <c r="AD34" s="23"/>
      <c r="AE34" s="108">
        <f t="shared" si="2"/>
        <v>31373094.088059511</v>
      </c>
      <c r="AF34" s="23"/>
      <c r="AG34" s="100">
        <f t="shared" si="3"/>
        <v>9000000</v>
      </c>
      <c r="AH34" s="23"/>
      <c r="AI34" s="108">
        <f t="shared" si="4"/>
        <v>14000000</v>
      </c>
      <c r="AJ34" s="23"/>
      <c r="AK34" s="100">
        <f t="shared" si="5"/>
        <v>165140430.48805952</v>
      </c>
      <c r="AL34" s="23">
        <f t="shared" si="1"/>
        <v>0</v>
      </c>
    </row>
    <row r="35" spans="1:38" s="4" customFormat="1" ht="24.75" customHeight="1" thickBot="1">
      <c r="A35" s="4">
        <v>1189</v>
      </c>
      <c r="B35" s="4">
        <v>2</v>
      </c>
      <c r="D35" s="7">
        <v>31</v>
      </c>
      <c r="E35" s="105" t="s">
        <v>609</v>
      </c>
      <c r="F35" s="112">
        <v>2</v>
      </c>
      <c r="G35" s="172"/>
      <c r="H35" s="24">
        <v>30.5</v>
      </c>
      <c r="I35" s="24"/>
      <c r="J35" s="108">
        <v>3075805.3</v>
      </c>
      <c r="K35" s="44"/>
      <c r="L35" s="100">
        <v>0</v>
      </c>
      <c r="M35" s="44">
        <v>0</v>
      </c>
      <c r="N35" s="100"/>
      <c r="O35" s="108">
        <f>VLOOKUP($A35,'اطلاعات پرسنل (2)'!A31:AP179,40,0)</f>
        <v>0</v>
      </c>
      <c r="P35" s="30"/>
      <c r="Q35" s="23"/>
      <c r="R35" s="100"/>
      <c r="S35" s="23"/>
      <c r="T35" s="100"/>
      <c r="U35" s="23"/>
      <c r="V35" s="100"/>
      <c r="W35" s="23"/>
      <c r="X35" s="100"/>
      <c r="Y35" s="23"/>
      <c r="Z35" s="108">
        <f>VLOOKUP(A35,'اطلاعات پرسنل (2)'!A31:AP180,42,0)</f>
        <v>0</v>
      </c>
      <c r="AA35" s="23"/>
      <c r="AB35" s="46">
        <v>5000000</v>
      </c>
      <c r="AC35" s="108">
        <f t="shared" si="0"/>
        <v>14332368</v>
      </c>
      <c r="AD35" s="23"/>
      <c r="AE35" s="108">
        <f t="shared" si="2"/>
        <v>29359959.815272544</v>
      </c>
      <c r="AF35" s="23"/>
      <c r="AG35" s="100">
        <f t="shared" si="3"/>
        <v>9000000</v>
      </c>
      <c r="AH35" s="23"/>
      <c r="AI35" s="108">
        <f t="shared" si="4"/>
        <v>14000000</v>
      </c>
      <c r="AJ35" s="23"/>
      <c r="AK35" s="100">
        <f t="shared" si="5"/>
        <v>163966486.81527254</v>
      </c>
      <c r="AL35" s="23">
        <f t="shared" si="1"/>
        <v>0</v>
      </c>
    </row>
    <row r="36" spans="1:38" s="4" customFormat="1" ht="24.75" customHeight="1" thickBot="1">
      <c r="A36" s="4">
        <v>1030</v>
      </c>
      <c r="B36" s="4">
        <v>3</v>
      </c>
      <c r="D36" s="7">
        <v>32</v>
      </c>
      <c r="E36" s="105" t="s">
        <v>610</v>
      </c>
      <c r="F36" s="112">
        <v>2</v>
      </c>
      <c r="G36" s="172"/>
      <c r="H36" s="24">
        <v>30.5</v>
      </c>
      <c r="I36" s="24"/>
      <c r="J36" s="108">
        <v>3170918.94</v>
      </c>
      <c r="K36" s="44"/>
      <c r="L36" s="100">
        <v>0</v>
      </c>
      <c r="M36" s="44">
        <v>0</v>
      </c>
      <c r="N36" s="100"/>
      <c r="O36" s="108">
        <f>VLOOKUP($A36,'اطلاعات پرسنل (2)'!A32:AP180,40,0)</f>
        <v>0</v>
      </c>
      <c r="P36" s="30"/>
      <c r="Q36" s="23"/>
      <c r="R36" s="100"/>
      <c r="S36" s="23"/>
      <c r="T36" s="100"/>
      <c r="U36" s="23"/>
      <c r="V36" s="100"/>
      <c r="W36" s="23"/>
      <c r="X36" s="100"/>
      <c r="Y36" s="23"/>
      <c r="Z36" s="108">
        <f>VLOOKUP(A36,'اطلاعات پرسنل (2)'!A32:AP181,42,0)</f>
        <v>0</v>
      </c>
      <c r="AA36" s="23"/>
      <c r="AB36" s="46">
        <v>5000000</v>
      </c>
      <c r="AC36" s="108">
        <f t="shared" si="0"/>
        <v>21498552</v>
      </c>
      <c r="AD36" s="23"/>
      <c r="AE36" s="108">
        <f t="shared" si="2"/>
        <v>30267862.746672105</v>
      </c>
      <c r="AF36" s="23"/>
      <c r="AG36" s="100">
        <f t="shared" si="3"/>
        <v>9000000</v>
      </c>
      <c r="AH36" s="23"/>
      <c r="AI36" s="108">
        <f t="shared" si="4"/>
        <v>14000000</v>
      </c>
      <c r="AJ36" s="23"/>
      <c r="AK36" s="100">
        <f t="shared" si="5"/>
        <v>174893982.94667211</v>
      </c>
      <c r="AL36" s="23">
        <f t="shared" si="1"/>
        <v>0</v>
      </c>
    </row>
    <row r="37" spans="1:38" s="4" customFormat="1" ht="24.75" customHeight="1" thickBot="1">
      <c r="A37" s="4">
        <v>1032</v>
      </c>
      <c r="B37" s="4">
        <v>0</v>
      </c>
      <c r="D37" s="5">
        <v>33</v>
      </c>
      <c r="E37" s="105" t="s">
        <v>611</v>
      </c>
      <c r="F37" s="112">
        <v>2</v>
      </c>
      <c r="G37" s="172"/>
      <c r="H37" s="24">
        <v>30.5</v>
      </c>
      <c r="I37" s="24"/>
      <c r="J37" s="108">
        <v>3123764.72</v>
      </c>
      <c r="K37" s="44"/>
      <c r="L37" s="100">
        <v>0</v>
      </c>
      <c r="M37" s="44">
        <v>0</v>
      </c>
      <c r="N37" s="100"/>
      <c r="O37" s="108">
        <f>VLOOKUP($A37,'اطلاعات پرسنل (2)'!A33:AP181,40,0)</f>
        <v>0</v>
      </c>
      <c r="P37" s="30"/>
      <c r="Q37" s="23"/>
      <c r="R37" s="100"/>
      <c r="S37" s="23"/>
      <c r="T37" s="100"/>
      <c r="U37" s="23"/>
      <c r="V37" s="100"/>
      <c r="W37" s="23"/>
      <c r="X37" s="100"/>
      <c r="Y37" s="23"/>
      <c r="Z37" s="108">
        <f>VLOOKUP(A37,'اطلاعات پرسنل (2)'!A33:AP182,42,0)</f>
        <v>0</v>
      </c>
      <c r="AA37" s="23"/>
      <c r="AB37" s="46">
        <v>5000000</v>
      </c>
      <c r="AC37" s="108">
        <f t="shared" ref="AC37:AC68" si="6">B37*7166184</f>
        <v>0</v>
      </c>
      <c r="AD37" s="23"/>
      <c r="AE37" s="108">
        <f t="shared" si="2"/>
        <v>29817754.280989792</v>
      </c>
      <c r="AF37" s="23"/>
      <c r="AG37" s="100">
        <f t="shared" si="3"/>
        <v>9000000</v>
      </c>
      <c r="AH37" s="23"/>
      <c r="AI37" s="108">
        <f t="shared" si="4"/>
        <v>14000000</v>
      </c>
      <c r="AJ37" s="23"/>
      <c r="AK37" s="100">
        <f t="shared" si="5"/>
        <v>151530695.88098979</v>
      </c>
      <c r="AL37" s="23">
        <f t="shared" si="1"/>
        <v>0</v>
      </c>
    </row>
    <row r="38" spans="1:38" s="4" customFormat="1" ht="24.75" customHeight="1" thickBot="1">
      <c r="A38" s="4">
        <v>1220</v>
      </c>
      <c r="B38" s="4">
        <v>1</v>
      </c>
      <c r="D38" s="7">
        <v>34</v>
      </c>
      <c r="E38" s="105" t="s">
        <v>612</v>
      </c>
      <c r="F38" s="112">
        <v>2</v>
      </c>
      <c r="G38" s="172"/>
      <c r="H38" s="24">
        <v>30.5</v>
      </c>
      <c r="I38" s="24"/>
      <c r="J38" s="108">
        <v>3170918.94</v>
      </c>
      <c r="K38" s="44"/>
      <c r="L38" s="100">
        <v>0</v>
      </c>
      <c r="M38" s="44">
        <v>0</v>
      </c>
      <c r="N38" s="100"/>
      <c r="O38" s="108">
        <f>VLOOKUP($A38,'اطلاعات پرسنل (2)'!A34:AP182,40,0)</f>
        <v>0</v>
      </c>
      <c r="P38" s="30"/>
      <c r="Q38" s="23"/>
      <c r="R38" s="100"/>
      <c r="S38" s="23"/>
      <c r="T38" s="100"/>
      <c r="U38" s="23"/>
      <c r="V38" s="100"/>
      <c r="W38" s="23"/>
      <c r="X38" s="100"/>
      <c r="Y38" s="23"/>
      <c r="Z38" s="108">
        <f>VLOOKUP(A38,'اطلاعات پرسنل (2)'!A34:AP183,42,0)</f>
        <v>0</v>
      </c>
      <c r="AA38" s="23"/>
      <c r="AB38" s="46">
        <v>5000000</v>
      </c>
      <c r="AC38" s="108">
        <f t="shared" si="6"/>
        <v>7166184</v>
      </c>
      <c r="AD38" s="23"/>
      <c r="AE38" s="108">
        <f t="shared" si="2"/>
        <v>30267862.746672105</v>
      </c>
      <c r="AF38" s="23"/>
      <c r="AG38" s="100">
        <f t="shared" si="3"/>
        <v>9000000</v>
      </c>
      <c r="AH38" s="23"/>
      <c r="AI38" s="108">
        <f t="shared" si="4"/>
        <v>14000000</v>
      </c>
      <c r="AJ38" s="23"/>
      <c r="AK38" s="100">
        <f t="shared" si="5"/>
        <v>160561614.94667211</v>
      </c>
      <c r="AL38" s="23">
        <f t="shared" si="1"/>
        <v>0</v>
      </c>
    </row>
    <row r="39" spans="1:38" s="4" customFormat="1" ht="24.75" customHeight="1" thickBot="1">
      <c r="A39" s="4">
        <v>1190</v>
      </c>
      <c r="B39" s="4">
        <v>2</v>
      </c>
      <c r="D39" s="7">
        <v>35</v>
      </c>
      <c r="E39" s="105" t="s">
        <v>613</v>
      </c>
      <c r="F39" s="112">
        <v>13</v>
      </c>
      <c r="G39" s="172"/>
      <c r="H39" s="24">
        <v>30.5</v>
      </c>
      <c r="I39" s="24"/>
      <c r="J39" s="108">
        <v>3505167.4</v>
      </c>
      <c r="K39" s="44"/>
      <c r="L39" s="100">
        <v>0</v>
      </c>
      <c r="M39" s="44">
        <v>0</v>
      </c>
      <c r="N39" s="100"/>
      <c r="O39" s="108">
        <f>VLOOKUP($A39,'اطلاعات پرسنل (2)'!A35:AP183,40,0)</f>
        <v>0</v>
      </c>
      <c r="P39" s="30"/>
      <c r="Q39" s="23"/>
      <c r="R39" s="100"/>
      <c r="S39" s="23"/>
      <c r="T39" s="100"/>
      <c r="U39" s="23"/>
      <c r="V39" s="100"/>
      <c r="W39" s="23"/>
      <c r="X39" s="100"/>
      <c r="Y39" s="23"/>
      <c r="Z39" s="108">
        <f>VLOOKUP(A39,'اطلاعات پرسنل (2)'!A35:AP184,42,0)</f>
        <v>0</v>
      </c>
      <c r="AA39" s="23"/>
      <c r="AB39" s="46">
        <v>5000000</v>
      </c>
      <c r="AC39" s="108">
        <f t="shared" si="6"/>
        <v>14332368</v>
      </c>
      <c r="AD39" s="23"/>
      <c r="AE39" s="108">
        <f t="shared" si="2"/>
        <v>33458416.242992796</v>
      </c>
      <c r="AF39" s="23"/>
      <c r="AG39" s="100">
        <f t="shared" si="3"/>
        <v>9000000</v>
      </c>
      <c r="AH39" s="23"/>
      <c r="AI39" s="108">
        <f t="shared" si="4"/>
        <v>14000000</v>
      </c>
      <c r="AJ39" s="23"/>
      <c r="AK39" s="100">
        <f t="shared" si="5"/>
        <v>180945806.24299279</v>
      </c>
      <c r="AL39" s="23">
        <f t="shared" si="1"/>
        <v>0</v>
      </c>
    </row>
    <row r="40" spans="1:38" s="4" customFormat="1" ht="24.75" customHeight="1" thickBot="1">
      <c r="A40" s="4">
        <v>1034</v>
      </c>
      <c r="B40" s="4">
        <v>3</v>
      </c>
      <c r="D40" s="5">
        <v>36</v>
      </c>
      <c r="E40" s="105" t="s">
        <v>614</v>
      </c>
      <c r="F40" s="112">
        <v>7</v>
      </c>
      <c r="G40" s="172"/>
      <c r="H40" s="24">
        <v>30.5</v>
      </c>
      <c r="I40" s="24"/>
      <c r="J40" s="108">
        <v>3007137.1999999997</v>
      </c>
      <c r="K40" s="44"/>
      <c r="L40" s="100">
        <v>0</v>
      </c>
      <c r="M40" s="44">
        <v>0</v>
      </c>
      <c r="N40" s="100"/>
      <c r="O40" s="108">
        <f>VLOOKUP($A40,'اطلاعات پرسنل (2)'!A36:AP184,40,0)</f>
        <v>0</v>
      </c>
      <c r="P40" s="30"/>
      <c r="Q40" s="23"/>
      <c r="R40" s="100"/>
      <c r="S40" s="23"/>
      <c r="T40" s="100"/>
      <c r="U40" s="23"/>
      <c r="V40" s="100"/>
      <c r="W40" s="23"/>
      <c r="X40" s="100"/>
      <c r="Y40" s="23"/>
      <c r="Z40" s="108">
        <f>VLOOKUP(A40,'اطلاعات پرسنل (2)'!A36:AP185,42,0)</f>
        <v>0</v>
      </c>
      <c r="AA40" s="23"/>
      <c r="AB40" s="46">
        <v>5000000</v>
      </c>
      <c r="AC40" s="108">
        <f t="shared" si="6"/>
        <v>21498552</v>
      </c>
      <c r="AD40" s="23"/>
      <c r="AE40" s="108">
        <f t="shared" si="2"/>
        <v>28704491.585020412</v>
      </c>
      <c r="AF40" s="23"/>
      <c r="AG40" s="100">
        <f t="shared" si="3"/>
        <v>9000000</v>
      </c>
      <c r="AH40" s="23"/>
      <c r="AI40" s="108">
        <f t="shared" si="4"/>
        <v>14000000</v>
      </c>
      <c r="AJ40" s="23"/>
      <c r="AK40" s="100">
        <f t="shared" si="5"/>
        <v>168417159.58502039</v>
      </c>
      <c r="AL40" s="23">
        <f t="shared" si="1"/>
        <v>0</v>
      </c>
    </row>
    <row r="41" spans="1:38" s="4" customFormat="1" ht="24.75" customHeight="1" thickBot="1">
      <c r="A41" s="4">
        <v>1191</v>
      </c>
      <c r="B41" s="4">
        <v>0</v>
      </c>
      <c r="D41" s="7">
        <v>37</v>
      </c>
      <c r="E41" s="105" t="s">
        <v>615</v>
      </c>
      <c r="F41" s="112">
        <v>2</v>
      </c>
      <c r="G41" s="172"/>
      <c r="H41" s="24">
        <v>30.5</v>
      </c>
      <c r="I41" s="24"/>
      <c r="J41" s="108">
        <v>2913025.58</v>
      </c>
      <c r="K41" s="44"/>
      <c r="L41" s="100">
        <v>0</v>
      </c>
      <c r="M41" s="44">
        <v>0</v>
      </c>
      <c r="N41" s="100"/>
      <c r="O41" s="108">
        <f>VLOOKUP($A41,'اطلاعات پرسنل (2)'!A37:AP185,40,0)</f>
        <v>0</v>
      </c>
      <c r="P41" s="30"/>
      <c r="Q41" s="23"/>
      <c r="R41" s="100"/>
      <c r="S41" s="23"/>
      <c r="T41" s="100"/>
      <c r="U41" s="23"/>
      <c r="V41" s="100"/>
      <c r="W41" s="23"/>
      <c r="X41" s="100"/>
      <c r="Y41" s="23"/>
      <c r="Z41" s="108">
        <f>VLOOKUP(A41,'اطلاعات پرسنل (2)'!A37:AP186,42,0)</f>
        <v>0</v>
      </c>
      <c r="AA41" s="23"/>
      <c r="AB41" s="46">
        <v>5000000</v>
      </c>
      <c r="AC41" s="108">
        <f t="shared" si="6"/>
        <v>0</v>
      </c>
      <c r="AD41" s="23"/>
      <c r="AE41" s="108">
        <f t="shared" si="2"/>
        <v>27806153.390027974</v>
      </c>
      <c r="AF41" s="23"/>
      <c r="AG41" s="100">
        <f t="shared" si="3"/>
        <v>9000000</v>
      </c>
      <c r="AH41" s="23"/>
      <c r="AI41" s="108">
        <f t="shared" si="4"/>
        <v>14000000</v>
      </c>
      <c r="AJ41" s="23"/>
      <c r="AK41" s="100">
        <f t="shared" si="5"/>
        <v>143196920.79002798</v>
      </c>
      <c r="AL41" s="23">
        <f t="shared" si="1"/>
        <v>0</v>
      </c>
    </row>
    <row r="42" spans="1:38" s="4" customFormat="1" ht="24.75" customHeight="1" thickBot="1">
      <c r="A42" s="4">
        <v>1222</v>
      </c>
      <c r="B42" s="4">
        <v>0</v>
      </c>
      <c r="D42" s="7">
        <v>38</v>
      </c>
      <c r="E42" s="105" t="s">
        <v>616</v>
      </c>
      <c r="F42" s="112">
        <v>6</v>
      </c>
      <c r="G42" s="172"/>
      <c r="H42" s="24">
        <v>30.5</v>
      </c>
      <c r="I42" s="24"/>
      <c r="J42" s="108">
        <v>2826519.94</v>
      </c>
      <c r="K42" s="44"/>
      <c r="L42" s="100">
        <v>0</v>
      </c>
      <c r="M42" s="44">
        <v>0</v>
      </c>
      <c r="N42" s="100"/>
      <c r="O42" s="108">
        <f>VLOOKUP($A42,'اطلاعات پرسنل (2)'!A38:AP186,40,0)</f>
        <v>0</v>
      </c>
      <c r="P42" s="30"/>
      <c r="Q42" s="23"/>
      <c r="R42" s="100"/>
      <c r="S42" s="23"/>
      <c r="T42" s="100"/>
      <c r="U42" s="23"/>
      <c r="V42" s="100"/>
      <c r="W42" s="23"/>
      <c r="X42" s="100"/>
      <c r="Y42" s="23"/>
      <c r="Z42" s="108">
        <f>VLOOKUP(A42,'اطلاعات پرسنل (2)'!A38:AP187,42,0)</f>
        <v>0</v>
      </c>
      <c r="AA42" s="23"/>
      <c r="AB42" s="46">
        <v>5000000</v>
      </c>
      <c r="AC42" s="108">
        <f t="shared" si="6"/>
        <v>0</v>
      </c>
      <c r="AD42" s="23"/>
      <c r="AE42" s="108">
        <f t="shared" si="2"/>
        <v>26980417.731729172</v>
      </c>
      <c r="AF42" s="23"/>
      <c r="AG42" s="100">
        <f t="shared" si="3"/>
        <v>9000000</v>
      </c>
      <c r="AH42" s="23"/>
      <c r="AI42" s="108">
        <f t="shared" si="4"/>
        <v>14000000</v>
      </c>
      <c r="AJ42" s="23"/>
      <c r="AK42" s="100">
        <f t="shared" si="5"/>
        <v>139776015.93172917</v>
      </c>
      <c r="AL42" s="23">
        <f t="shared" si="1"/>
        <v>0</v>
      </c>
    </row>
    <row r="43" spans="1:38" s="4" customFormat="1" ht="24.75" customHeight="1" thickBot="1">
      <c r="A43" s="4">
        <v>1129</v>
      </c>
      <c r="B43" s="4">
        <v>0</v>
      </c>
      <c r="D43" s="5">
        <v>39</v>
      </c>
      <c r="E43" s="105" t="s">
        <v>617</v>
      </c>
      <c r="F43" s="112">
        <v>6</v>
      </c>
      <c r="G43" s="172"/>
      <c r="H43" s="24">
        <v>30.5</v>
      </c>
      <c r="I43" s="24"/>
      <c r="J43" s="108">
        <v>2729415.2600000002</v>
      </c>
      <c r="K43" s="44"/>
      <c r="L43" s="100">
        <v>0</v>
      </c>
      <c r="M43" s="44">
        <v>0</v>
      </c>
      <c r="N43" s="100"/>
      <c r="O43" s="108"/>
      <c r="P43" s="30"/>
      <c r="Q43" s="23"/>
      <c r="R43" s="100"/>
      <c r="S43" s="23"/>
      <c r="T43" s="100"/>
      <c r="U43" s="23"/>
      <c r="V43" s="100"/>
      <c r="W43" s="23"/>
      <c r="X43" s="100"/>
      <c r="Y43" s="23"/>
      <c r="Z43" s="108">
        <f>VLOOKUP(A43,'اطلاعات پرسنل (2)'!A39:AP188,42,0)</f>
        <v>0</v>
      </c>
      <c r="AA43" s="23"/>
      <c r="AB43" s="46">
        <v>5000000</v>
      </c>
      <c r="AC43" s="108">
        <f t="shared" si="6"/>
        <v>0</v>
      </c>
      <c r="AD43" s="23"/>
      <c r="AE43" s="108">
        <f t="shared" si="2"/>
        <v>26053509.418425046</v>
      </c>
      <c r="AF43" s="23"/>
      <c r="AG43" s="100">
        <f t="shared" si="3"/>
        <v>9000000</v>
      </c>
      <c r="AH43" s="23"/>
      <c r="AI43" s="108">
        <f t="shared" si="4"/>
        <v>14000000</v>
      </c>
      <c r="AJ43" s="23"/>
      <c r="AK43" s="100">
        <f t="shared" si="5"/>
        <v>135935967.21842507</v>
      </c>
      <c r="AL43" s="23">
        <f t="shared" si="1"/>
        <v>0</v>
      </c>
    </row>
    <row r="44" spans="1:38" s="4" customFormat="1" ht="24.75" customHeight="1" thickBot="1">
      <c r="A44" s="4">
        <v>1148</v>
      </c>
      <c r="B44" s="4">
        <v>0</v>
      </c>
      <c r="D44" s="7">
        <v>40</v>
      </c>
      <c r="E44" s="105" t="s">
        <v>618</v>
      </c>
      <c r="F44" s="112">
        <v>7</v>
      </c>
      <c r="G44" s="172"/>
      <c r="H44" s="24">
        <v>30.5</v>
      </c>
      <c r="I44" s="24"/>
      <c r="J44" s="108">
        <v>3181056.7399999998</v>
      </c>
      <c r="K44" s="44"/>
      <c r="L44" s="100">
        <v>0</v>
      </c>
      <c r="M44" s="44">
        <v>0</v>
      </c>
      <c r="N44" s="100"/>
      <c r="O44" s="108">
        <f>VLOOKUP($A44,'اطلاعات پرسنل (2)'!A40:AP188,40,0)</f>
        <v>0</v>
      </c>
      <c r="P44" s="30"/>
      <c r="Q44" s="23"/>
      <c r="R44" s="100"/>
      <c r="S44" s="23"/>
      <c r="T44" s="100"/>
      <c r="U44" s="23"/>
      <c r="V44" s="100"/>
      <c r="W44" s="23"/>
      <c r="X44" s="100"/>
      <c r="Y44" s="23"/>
      <c r="Z44" s="108">
        <f>VLOOKUP(A44,'اطلاعات پرسنل (2)'!A40:AP189,42,0)</f>
        <v>0</v>
      </c>
      <c r="AA44" s="23"/>
      <c r="AB44" s="46">
        <v>5000000</v>
      </c>
      <c r="AC44" s="108">
        <f t="shared" si="6"/>
        <v>0</v>
      </c>
      <c r="AD44" s="23"/>
      <c r="AE44" s="108">
        <f t="shared" si="2"/>
        <v>30364632.656202871</v>
      </c>
      <c r="AF44" s="23"/>
      <c r="AG44" s="100">
        <f t="shared" si="3"/>
        <v>9000000</v>
      </c>
      <c r="AH44" s="23"/>
      <c r="AI44" s="108">
        <f t="shared" si="4"/>
        <v>14000000</v>
      </c>
      <c r="AJ44" s="23"/>
      <c r="AK44" s="100">
        <f t="shared" si="5"/>
        <v>153796334.85620284</v>
      </c>
      <c r="AL44" s="23">
        <f t="shared" si="1"/>
        <v>0</v>
      </c>
    </row>
    <row r="45" spans="1:38" s="4" customFormat="1" ht="24.75" customHeight="1" thickBot="1">
      <c r="A45" s="4">
        <v>1192</v>
      </c>
      <c r="B45" s="4">
        <v>1</v>
      </c>
      <c r="D45" s="7">
        <v>41</v>
      </c>
      <c r="E45" s="105" t="s">
        <v>619</v>
      </c>
      <c r="F45" s="112">
        <v>7</v>
      </c>
      <c r="G45" s="172"/>
      <c r="H45" s="24">
        <v>30.5</v>
      </c>
      <c r="I45" s="24"/>
      <c r="J45" s="108">
        <v>3233719.26</v>
      </c>
      <c r="K45" s="44"/>
      <c r="L45" s="100">
        <v>0</v>
      </c>
      <c r="M45" s="44">
        <v>0</v>
      </c>
      <c r="N45" s="100"/>
      <c r="O45" s="108">
        <f>VLOOKUP($A45,'اطلاعات پرسنل (2)'!A41:AP189,40,0)</f>
        <v>0</v>
      </c>
      <c r="P45" s="30"/>
      <c r="Q45" s="23"/>
      <c r="R45" s="100"/>
      <c r="S45" s="23"/>
      <c r="T45" s="100"/>
      <c r="U45" s="23"/>
      <c r="V45" s="100"/>
      <c r="W45" s="23"/>
      <c r="X45" s="100"/>
      <c r="Y45" s="23"/>
      <c r="Z45" s="108">
        <f>VLOOKUP(A45,'اطلاعات پرسنل (2)'!A41:AP190,42,0)</f>
        <v>0</v>
      </c>
      <c r="AA45" s="23"/>
      <c r="AB45" s="46">
        <v>5000000</v>
      </c>
      <c r="AC45" s="108">
        <f t="shared" si="6"/>
        <v>7166184</v>
      </c>
      <c r="AD45" s="23"/>
      <c r="AE45" s="108">
        <f t="shared" si="2"/>
        <v>30867320.349396911</v>
      </c>
      <c r="AF45" s="23"/>
      <c r="AG45" s="100">
        <f t="shared" si="3"/>
        <v>9000000</v>
      </c>
      <c r="AH45" s="23"/>
      <c r="AI45" s="108">
        <f t="shared" si="4"/>
        <v>14000000</v>
      </c>
      <c r="AJ45" s="23"/>
      <c r="AK45" s="100">
        <f t="shared" si="5"/>
        <v>163045082.1493969</v>
      </c>
      <c r="AL45" s="23">
        <f t="shared" si="1"/>
        <v>0</v>
      </c>
    </row>
    <row r="46" spans="1:38" s="4" customFormat="1" ht="24.75" customHeight="1" thickBot="1">
      <c r="A46" s="4">
        <v>1036</v>
      </c>
      <c r="B46" s="4">
        <v>2</v>
      </c>
      <c r="D46" s="5">
        <v>42</v>
      </c>
      <c r="E46" s="105" t="s">
        <v>620</v>
      </c>
      <c r="F46" s="112">
        <v>2</v>
      </c>
      <c r="G46" s="172"/>
      <c r="H46" s="24">
        <v>30.5</v>
      </c>
      <c r="I46" s="24"/>
      <c r="J46" s="108">
        <v>2843560</v>
      </c>
      <c r="K46" s="44"/>
      <c r="L46" s="100">
        <v>0</v>
      </c>
      <c r="M46" s="44">
        <v>0</v>
      </c>
      <c r="N46" s="100"/>
      <c r="O46" s="108">
        <f>VLOOKUP($A46,'اطلاعات پرسنل (2)'!A42:AP190,40,0)</f>
        <v>0</v>
      </c>
      <c r="P46" s="30"/>
      <c r="Q46" s="23"/>
      <c r="R46" s="100"/>
      <c r="S46" s="23"/>
      <c r="T46" s="100"/>
      <c r="U46" s="23"/>
      <c r="V46" s="100"/>
      <c r="W46" s="23"/>
      <c r="X46" s="100"/>
      <c r="Y46" s="23"/>
      <c r="Z46" s="108">
        <f>VLOOKUP(A46,'اطلاعات پرسنل (2)'!A42:AP191,42,0)</f>
        <v>0</v>
      </c>
      <c r="AA46" s="23"/>
      <c r="AB46" s="46">
        <v>5000000</v>
      </c>
      <c r="AC46" s="108">
        <f t="shared" si="6"/>
        <v>14332368</v>
      </c>
      <c r="AD46" s="23"/>
      <c r="AE46" s="108">
        <f t="shared" si="2"/>
        <v>27143072.850650329</v>
      </c>
      <c r="AF46" s="23"/>
      <c r="AG46" s="100">
        <f t="shared" si="3"/>
        <v>9000000</v>
      </c>
      <c r="AH46" s="23"/>
      <c r="AI46" s="108">
        <f t="shared" si="4"/>
        <v>14000000</v>
      </c>
      <c r="AJ46" s="23"/>
      <c r="AK46" s="100">
        <f t="shared" si="5"/>
        <v>154782240.85065031</v>
      </c>
      <c r="AL46" s="23">
        <f t="shared" si="1"/>
        <v>0</v>
      </c>
    </row>
    <row r="47" spans="1:38" s="4" customFormat="1" ht="24.75" customHeight="1" thickBot="1">
      <c r="A47" s="4">
        <v>1150</v>
      </c>
      <c r="B47" s="4">
        <v>2</v>
      </c>
      <c r="D47" s="7">
        <v>43</v>
      </c>
      <c r="E47" s="105" t="s">
        <v>621</v>
      </c>
      <c r="F47" s="112">
        <v>2</v>
      </c>
      <c r="G47" s="172"/>
      <c r="H47" s="24">
        <v>30.5</v>
      </c>
      <c r="I47" s="24"/>
      <c r="J47" s="108">
        <v>2757487.7800000003</v>
      </c>
      <c r="K47" s="44"/>
      <c r="L47" s="100">
        <v>0</v>
      </c>
      <c r="M47" s="44">
        <v>0</v>
      </c>
      <c r="N47" s="100"/>
      <c r="O47" s="108">
        <f>VLOOKUP($A47,'اطلاعات پرسنل (2)'!A43:AP191,40,0)</f>
        <v>0</v>
      </c>
      <c r="P47" s="30"/>
      <c r="Q47" s="23"/>
      <c r="R47" s="100"/>
      <c r="S47" s="23"/>
      <c r="T47" s="100"/>
      <c r="U47" s="23"/>
      <c r="V47" s="100"/>
      <c r="W47" s="23"/>
      <c r="X47" s="100"/>
      <c r="Y47" s="23"/>
      <c r="Z47" s="108">
        <f>VLOOKUP(A47,'اطلاعات پرسنل (2)'!A43:AP192,42,0)</f>
        <v>0</v>
      </c>
      <c r="AA47" s="23"/>
      <c r="AB47" s="46">
        <v>5000000</v>
      </c>
      <c r="AC47" s="108">
        <f t="shared" si="6"/>
        <v>14332368</v>
      </c>
      <c r="AD47" s="23"/>
      <c r="AE47" s="108">
        <f t="shared" si="2"/>
        <v>26321474.383279432</v>
      </c>
      <c r="AF47" s="23"/>
      <c r="AG47" s="100">
        <f t="shared" si="3"/>
        <v>9000000</v>
      </c>
      <c r="AH47" s="23"/>
      <c r="AI47" s="108">
        <f t="shared" si="4"/>
        <v>14000000</v>
      </c>
      <c r="AJ47" s="23"/>
      <c r="AK47" s="100">
        <f t="shared" si="5"/>
        <v>151378475.78327942</v>
      </c>
      <c r="AL47" s="23">
        <f t="shared" si="1"/>
        <v>0</v>
      </c>
    </row>
    <row r="48" spans="1:38" s="4" customFormat="1" ht="24.75" customHeight="1" thickBot="1">
      <c r="A48" s="4">
        <v>1147</v>
      </c>
      <c r="B48" s="4">
        <v>2</v>
      </c>
      <c r="D48" s="7">
        <v>44</v>
      </c>
      <c r="E48" s="105" t="s">
        <v>622</v>
      </c>
      <c r="F48" s="112">
        <v>6</v>
      </c>
      <c r="G48" s="172"/>
      <c r="H48" s="24">
        <v>30.5</v>
      </c>
      <c r="I48" s="24"/>
      <c r="J48" s="108">
        <v>3209887.8600000003</v>
      </c>
      <c r="K48" s="44"/>
      <c r="L48" s="100">
        <v>0</v>
      </c>
      <c r="M48" s="44">
        <v>0</v>
      </c>
      <c r="N48" s="100"/>
      <c r="O48" s="108">
        <v>6000000</v>
      </c>
      <c r="P48" s="30"/>
      <c r="Q48" s="23"/>
      <c r="R48" s="100">
        <v>11471480</v>
      </c>
      <c r="S48" s="23"/>
      <c r="T48" s="100"/>
      <c r="U48" s="23"/>
      <c r="V48" s="100"/>
      <c r="W48" s="23"/>
      <c r="X48" s="100"/>
      <c r="Y48" s="23"/>
      <c r="Z48" s="108">
        <f>VLOOKUP(A48,'اطلاعات پرسنل (2)'!A44:AP193,42,0)</f>
        <v>0</v>
      </c>
      <c r="AA48" s="23"/>
      <c r="AB48" s="46">
        <v>5000000</v>
      </c>
      <c r="AC48" s="108">
        <f t="shared" si="6"/>
        <v>14332368</v>
      </c>
      <c r="AD48" s="23"/>
      <c r="AE48" s="108">
        <f t="shared" si="2"/>
        <v>30639838.802908354</v>
      </c>
      <c r="AF48" s="23"/>
      <c r="AG48" s="100">
        <f t="shared" si="3"/>
        <v>9000000</v>
      </c>
      <c r="AH48" s="23"/>
      <c r="AI48" s="108">
        <f t="shared" si="4"/>
        <v>14000000</v>
      </c>
      <c r="AJ48" s="23"/>
      <c r="AK48" s="100">
        <f t="shared" si="5"/>
        <v>186740322.60290837</v>
      </c>
      <c r="AL48" s="23">
        <f t="shared" si="1"/>
        <v>0</v>
      </c>
    </row>
    <row r="49" spans="1:38" s="4" customFormat="1" ht="24.75" customHeight="1" thickBot="1">
      <c r="A49" s="4">
        <v>1193</v>
      </c>
      <c r="B49" s="4">
        <v>2</v>
      </c>
      <c r="D49" s="5">
        <v>45</v>
      </c>
      <c r="E49" s="105" t="s">
        <v>623</v>
      </c>
      <c r="F49" s="112">
        <v>4</v>
      </c>
      <c r="G49" s="172"/>
      <c r="H49" s="24">
        <v>30.5</v>
      </c>
      <c r="I49" s="24"/>
      <c r="J49" s="108">
        <v>3157765.96</v>
      </c>
      <c r="K49" s="44"/>
      <c r="L49" s="100">
        <v>0</v>
      </c>
      <c r="M49" s="44">
        <v>0</v>
      </c>
      <c r="N49" s="100"/>
      <c r="O49" s="108">
        <v>6000000</v>
      </c>
      <c r="P49" s="30"/>
      <c r="Q49" s="23"/>
      <c r="R49" s="100">
        <v>11471480</v>
      </c>
      <c r="S49" s="23"/>
      <c r="T49" s="100"/>
      <c r="U49" s="23"/>
      <c r="V49" s="100"/>
      <c r="W49" s="23"/>
      <c r="X49" s="100"/>
      <c r="Y49" s="23"/>
      <c r="Z49" s="108">
        <f>VLOOKUP(A49,'اطلاعات پرسنل (2)'!A45:AP194,42,0)</f>
        <v>0</v>
      </c>
      <c r="AA49" s="23"/>
      <c r="AB49" s="46">
        <v>5000000</v>
      </c>
      <c r="AC49" s="108">
        <f t="shared" si="6"/>
        <v>14332368</v>
      </c>
      <c r="AD49" s="23"/>
      <c r="AE49" s="108">
        <f t="shared" si="2"/>
        <v>30142311.573374145</v>
      </c>
      <c r="AF49" s="23"/>
      <c r="AG49" s="100">
        <f t="shared" si="3"/>
        <v>9000000</v>
      </c>
      <c r="AH49" s="23"/>
      <c r="AI49" s="108">
        <f t="shared" si="4"/>
        <v>14000000</v>
      </c>
      <c r="AJ49" s="23"/>
      <c r="AK49" s="100">
        <f t="shared" si="5"/>
        <v>184679138.37337416</v>
      </c>
      <c r="AL49" s="23">
        <f t="shared" si="1"/>
        <v>0</v>
      </c>
    </row>
    <row r="50" spans="1:38" s="4" customFormat="1" ht="24.75" customHeight="1" thickBot="1">
      <c r="A50" s="4">
        <v>1038</v>
      </c>
      <c r="B50" s="4">
        <v>0</v>
      </c>
      <c r="D50" s="7">
        <v>46</v>
      </c>
      <c r="E50" s="105" t="s">
        <v>624</v>
      </c>
      <c r="F50" s="112">
        <v>6</v>
      </c>
      <c r="G50" s="172"/>
      <c r="H50" s="24">
        <v>30.5</v>
      </c>
      <c r="I50" s="24"/>
      <c r="J50" s="108">
        <v>3046514</v>
      </c>
      <c r="K50" s="44"/>
      <c r="L50" s="100">
        <v>0</v>
      </c>
      <c r="M50" s="44">
        <v>0</v>
      </c>
      <c r="N50" s="100"/>
      <c r="O50" s="108"/>
      <c r="P50" s="30"/>
      <c r="Q50" s="23"/>
      <c r="R50" s="100"/>
      <c r="S50" s="23"/>
      <c r="T50" s="100"/>
      <c r="U50" s="23"/>
      <c r="V50" s="100"/>
      <c r="W50" s="23"/>
      <c r="X50" s="100"/>
      <c r="Y50" s="23"/>
      <c r="Z50" s="108">
        <f>VLOOKUP(A50,'اطلاعات پرسنل (2)'!A46:AP195,42,0)</f>
        <v>0</v>
      </c>
      <c r="AA50" s="23"/>
      <c r="AB50" s="46">
        <v>5000000</v>
      </c>
      <c r="AC50" s="108">
        <f t="shared" si="6"/>
        <v>0</v>
      </c>
      <c r="AD50" s="23"/>
      <c r="AE50" s="108">
        <f t="shared" si="2"/>
        <v>29080361.041274369</v>
      </c>
      <c r="AF50" s="23"/>
      <c r="AG50" s="100">
        <f t="shared" si="3"/>
        <v>9000000</v>
      </c>
      <c r="AH50" s="23"/>
      <c r="AI50" s="108">
        <f t="shared" si="4"/>
        <v>14000000</v>
      </c>
      <c r="AJ50" s="23"/>
      <c r="AK50" s="100">
        <f t="shared" si="5"/>
        <v>148475781.04127437</v>
      </c>
      <c r="AL50" s="23">
        <f t="shared" si="1"/>
        <v>0</v>
      </c>
    </row>
    <row r="51" spans="1:38" s="4" customFormat="1" ht="24.75" customHeight="1" thickBot="1">
      <c r="A51" s="4">
        <v>1194</v>
      </c>
      <c r="B51" s="4">
        <v>0</v>
      </c>
      <c r="D51" s="7">
        <v>47</v>
      </c>
      <c r="E51" s="105" t="s">
        <v>625</v>
      </c>
      <c r="F51" s="112">
        <v>13</v>
      </c>
      <c r="G51" s="172"/>
      <c r="H51" s="24">
        <v>30.5</v>
      </c>
      <c r="I51" s="24"/>
      <c r="J51" s="108">
        <v>3190858.8</v>
      </c>
      <c r="K51" s="44"/>
      <c r="L51" s="100">
        <v>0</v>
      </c>
      <c r="M51" s="44">
        <v>0</v>
      </c>
      <c r="N51" s="100"/>
      <c r="O51" s="108">
        <f>VLOOKUP($A51,'اطلاعات پرسنل (2)'!A47:AP195,40,0)</f>
        <v>0</v>
      </c>
      <c r="P51" s="30"/>
      <c r="Q51" s="23"/>
      <c r="S51" s="23"/>
      <c r="T51" s="100"/>
      <c r="U51" s="23"/>
      <c r="V51" s="100"/>
      <c r="W51" s="23"/>
      <c r="X51" s="100"/>
      <c r="Y51" s="23"/>
      <c r="Z51" s="108">
        <f>VLOOKUP(A51,'اطلاعات پرسنل (2)'!A47:AP196,42,0)</f>
        <v>0</v>
      </c>
      <c r="AA51" s="23"/>
      <c r="AB51" s="46">
        <v>5000000</v>
      </c>
      <c r="AC51" s="108">
        <f t="shared" si="6"/>
        <v>0</v>
      </c>
      <c r="AD51" s="23"/>
      <c r="AE51" s="108">
        <f t="shared" si="2"/>
        <v>30458197.77480999</v>
      </c>
      <c r="AF51" s="23"/>
      <c r="AG51" s="100">
        <f t="shared" si="3"/>
        <v>9000000</v>
      </c>
      <c r="AH51" s="23"/>
      <c r="AI51" s="108">
        <f t="shared" si="4"/>
        <v>14000000</v>
      </c>
      <c r="AJ51" s="23"/>
      <c r="AK51" s="100">
        <f t="shared" si="5"/>
        <v>154183961.77480999</v>
      </c>
      <c r="AL51" s="23">
        <f t="shared" si="1"/>
        <v>0</v>
      </c>
    </row>
    <row r="52" spans="1:38" s="4" customFormat="1" ht="24.75" customHeight="1" thickBot="1">
      <c r="A52" s="4">
        <v>1195</v>
      </c>
      <c r="B52" s="4">
        <v>1</v>
      </c>
      <c r="D52" s="5">
        <v>48</v>
      </c>
      <c r="E52" s="105" t="s">
        <v>626</v>
      </c>
      <c r="F52" s="112">
        <v>7</v>
      </c>
      <c r="G52" s="172"/>
      <c r="H52" s="24">
        <v>30.5</v>
      </c>
      <c r="I52" s="24"/>
      <c r="J52" s="108">
        <v>3233719.26</v>
      </c>
      <c r="K52" s="44"/>
      <c r="L52" s="100">
        <v>0</v>
      </c>
      <c r="M52" s="44">
        <v>0</v>
      </c>
      <c r="N52" s="100"/>
      <c r="O52" s="108">
        <f>VLOOKUP($A52,'اطلاعات پرسنل (2)'!A48:AP196,40,0)</f>
        <v>0</v>
      </c>
      <c r="P52" s="30"/>
      <c r="Q52" s="23"/>
      <c r="R52" s="100"/>
      <c r="S52" s="23"/>
      <c r="T52" s="100"/>
      <c r="U52" s="23"/>
      <c r="V52" s="100"/>
      <c r="W52" s="23"/>
      <c r="X52" s="100"/>
      <c r="Y52" s="23"/>
      <c r="Z52" s="108">
        <f>VLOOKUP(A52,'اطلاعات پرسنل (2)'!A48:AP197,42,0)</f>
        <v>0</v>
      </c>
      <c r="AA52" s="23"/>
      <c r="AB52" s="46">
        <v>5000000</v>
      </c>
      <c r="AC52" s="108">
        <f t="shared" si="6"/>
        <v>7166184</v>
      </c>
      <c r="AD52" s="23"/>
      <c r="AE52" s="108">
        <f t="shared" si="2"/>
        <v>30867320.349396911</v>
      </c>
      <c r="AF52" s="23"/>
      <c r="AG52" s="100">
        <f t="shared" si="3"/>
        <v>9000000</v>
      </c>
      <c r="AH52" s="23"/>
      <c r="AI52" s="108">
        <f t="shared" si="4"/>
        <v>14000000</v>
      </c>
      <c r="AJ52" s="23"/>
      <c r="AK52" s="100">
        <f t="shared" si="5"/>
        <v>163045082.1493969</v>
      </c>
      <c r="AL52" s="23">
        <f t="shared" si="1"/>
        <v>0</v>
      </c>
    </row>
    <row r="53" spans="1:38" s="4" customFormat="1" ht="24.75" customHeight="1" thickBot="1">
      <c r="A53" s="4">
        <v>1040</v>
      </c>
      <c r="B53" s="4">
        <v>2</v>
      </c>
      <c r="D53" s="7">
        <v>49</v>
      </c>
      <c r="E53" s="105" t="s">
        <v>627</v>
      </c>
      <c r="F53" s="112">
        <v>4</v>
      </c>
      <c r="G53" s="172"/>
      <c r="H53" s="24">
        <v>30.5</v>
      </c>
      <c r="I53" s="24"/>
      <c r="J53" s="108">
        <v>3211709.48</v>
      </c>
      <c r="K53" s="44"/>
      <c r="L53" s="100">
        <v>0</v>
      </c>
      <c r="M53" s="44">
        <v>0</v>
      </c>
      <c r="N53" s="100"/>
      <c r="O53" s="108">
        <f>VLOOKUP($A53,'اطلاعات پرسنل (2)'!A49:AP197,40,0)</f>
        <v>0</v>
      </c>
      <c r="P53" s="30"/>
      <c r="Q53" s="23"/>
      <c r="R53" s="100"/>
      <c r="S53" s="23"/>
      <c r="T53" s="100"/>
      <c r="U53" s="23"/>
      <c r="V53" s="100"/>
      <c r="W53" s="23"/>
      <c r="X53" s="100"/>
      <c r="Y53" s="23"/>
      <c r="Z53" s="108">
        <f>VLOOKUP(A53,'اطلاعات پرسنل (2)'!A49:AP198,42,0)</f>
        <v>0</v>
      </c>
      <c r="AA53" s="23"/>
      <c r="AB53" s="46">
        <v>5000000</v>
      </c>
      <c r="AC53" s="108">
        <f t="shared" si="6"/>
        <v>14332368</v>
      </c>
      <c r="AD53" s="23"/>
      <c r="AE53" s="108">
        <f t="shared" si="2"/>
        <v>30657226.993896484</v>
      </c>
      <c r="AF53" s="23"/>
      <c r="AG53" s="100">
        <f t="shared" si="3"/>
        <v>9000000</v>
      </c>
      <c r="AH53" s="23"/>
      <c r="AI53" s="108">
        <f t="shared" si="4"/>
        <v>14000000</v>
      </c>
      <c r="AJ53" s="23"/>
      <c r="AK53" s="100">
        <f t="shared" si="5"/>
        <v>169340879.39389649</v>
      </c>
      <c r="AL53" s="23">
        <f t="shared" si="1"/>
        <v>0</v>
      </c>
    </row>
    <row r="54" spans="1:38" s="4" customFormat="1" ht="24.75" customHeight="1" thickBot="1">
      <c r="A54" s="4">
        <v>1233</v>
      </c>
      <c r="B54" s="4">
        <v>1</v>
      </c>
      <c r="D54" s="7">
        <v>50</v>
      </c>
      <c r="E54" s="105" t="s">
        <v>628</v>
      </c>
      <c r="F54" s="112">
        <v>6</v>
      </c>
      <c r="G54" s="172"/>
      <c r="H54" s="24">
        <v>30.5</v>
      </c>
      <c r="I54" s="24"/>
      <c r="J54" s="108">
        <v>3046514</v>
      </c>
      <c r="K54" s="44"/>
      <c r="L54" s="100">
        <v>0</v>
      </c>
      <c r="M54" s="44">
        <v>0</v>
      </c>
      <c r="N54" s="100"/>
      <c r="O54" s="108">
        <f>VLOOKUP($A54,'اطلاعات پرسنل (2)'!A50:AP198,40,0)</f>
        <v>0</v>
      </c>
      <c r="P54" s="30"/>
      <c r="Q54" s="23"/>
      <c r="R54" s="100"/>
      <c r="S54" s="23"/>
      <c r="T54" s="100"/>
      <c r="U54" s="23"/>
      <c r="V54" s="100"/>
      <c r="W54" s="23"/>
      <c r="X54" s="100"/>
      <c r="Y54" s="23"/>
      <c r="Z54" s="108">
        <f>VLOOKUP(A54,'اطلاعات پرسنل (2)'!A50:AP199,42,0)</f>
        <v>0</v>
      </c>
      <c r="AA54" s="23"/>
      <c r="AB54" s="46">
        <v>5000000</v>
      </c>
      <c r="AC54" s="108">
        <f t="shared" si="6"/>
        <v>7166184</v>
      </c>
      <c r="AD54" s="23"/>
      <c r="AE54" s="108">
        <f t="shared" si="2"/>
        <v>29080361.041274369</v>
      </c>
      <c r="AF54" s="23"/>
      <c r="AG54" s="100">
        <f t="shared" si="3"/>
        <v>9000000</v>
      </c>
      <c r="AH54" s="23"/>
      <c r="AI54" s="108">
        <f t="shared" si="4"/>
        <v>14000000</v>
      </c>
      <c r="AJ54" s="23"/>
      <c r="AK54" s="100">
        <f t="shared" si="5"/>
        <v>155641965.04127437</v>
      </c>
      <c r="AL54" s="23">
        <f t="shared" si="1"/>
        <v>0</v>
      </c>
    </row>
    <row r="55" spans="1:38" s="4" customFormat="1" ht="24.75" customHeight="1" thickBot="1">
      <c r="A55" s="4">
        <v>1042</v>
      </c>
      <c r="B55" s="4">
        <v>1</v>
      </c>
      <c r="D55" s="5">
        <v>51</v>
      </c>
      <c r="E55" s="105" t="s">
        <v>629</v>
      </c>
      <c r="F55" s="112">
        <v>6</v>
      </c>
      <c r="G55" s="172"/>
      <c r="H55" s="24">
        <v>30.5</v>
      </c>
      <c r="I55" s="24"/>
      <c r="J55" s="108">
        <v>2986474.14</v>
      </c>
      <c r="K55" s="44"/>
      <c r="L55" s="100">
        <v>0</v>
      </c>
      <c r="M55" s="44">
        <v>0</v>
      </c>
      <c r="N55" s="100"/>
      <c r="O55" s="108">
        <f>VLOOKUP($A55,'اطلاعات پرسنل (2)'!A51:AP199,40,0)</f>
        <v>0</v>
      </c>
      <c r="P55" s="30"/>
      <c r="Q55" s="23"/>
      <c r="R55" s="100"/>
      <c r="S55" s="23"/>
      <c r="T55" s="100"/>
      <c r="U55" s="23"/>
      <c r="V55" s="100"/>
      <c r="W55" s="23"/>
      <c r="X55" s="100"/>
      <c r="Y55" s="23"/>
      <c r="Z55" s="108">
        <f>VLOOKUP(A55,'اطلاعات پرسنل (2)'!A51:AP200,42,0)</f>
        <v>0</v>
      </c>
      <c r="AA55" s="23"/>
      <c r="AB55" s="46">
        <v>5000000</v>
      </c>
      <c r="AC55" s="108">
        <f t="shared" si="6"/>
        <v>7166184</v>
      </c>
      <c r="AD55" s="23"/>
      <c r="AE55" s="108">
        <f t="shared" si="2"/>
        <v>28507253.284123883</v>
      </c>
      <c r="AF55" s="23"/>
      <c r="AG55" s="100">
        <f t="shared" si="3"/>
        <v>9000000</v>
      </c>
      <c r="AH55" s="23"/>
      <c r="AI55" s="108">
        <f t="shared" si="4"/>
        <v>14000000</v>
      </c>
      <c r="AJ55" s="23"/>
      <c r="AK55" s="100">
        <f t="shared" si="5"/>
        <v>153267661.48412389</v>
      </c>
      <c r="AL55" s="23">
        <f t="shared" si="1"/>
        <v>0</v>
      </c>
    </row>
    <row r="56" spans="1:38" s="4" customFormat="1" ht="24.75" customHeight="1" thickBot="1">
      <c r="A56" s="4">
        <v>1152</v>
      </c>
      <c r="B56" s="4">
        <v>1</v>
      </c>
      <c r="D56" s="7">
        <v>52</v>
      </c>
      <c r="E56" s="105" t="s">
        <v>630</v>
      </c>
      <c r="F56" s="112">
        <v>7</v>
      </c>
      <c r="G56" s="172"/>
      <c r="H56" s="24">
        <v>30.5</v>
      </c>
      <c r="I56" s="24"/>
      <c r="J56" s="108">
        <v>2934719.2199999997</v>
      </c>
      <c r="K56" s="44"/>
      <c r="L56" s="100">
        <v>0</v>
      </c>
      <c r="M56" s="44">
        <v>0</v>
      </c>
      <c r="N56" s="100"/>
      <c r="O56" s="108">
        <f>VLOOKUP($A56,'اطلاعات پرسنل (2)'!A52:AP200,40,0)</f>
        <v>0</v>
      </c>
      <c r="P56" s="30"/>
      <c r="Q56" s="23"/>
      <c r="R56" s="100"/>
      <c r="S56" s="23"/>
      <c r="T56" s="100"/>
      <c r="U56" s="23"/>
      <c r="V56" s="100"/>
      <c r="W56" s="23"/>
      <c r="X56" s="100"/>
      <c r="Y56" s="23"/>
      <c r="Z56" s="108">
        <f>VLOOKUP(A56,'اطلاعات پرسنل (2)'!A52:AP201,42,0)</f>
        <v>0</v>
      </c>
      <c r="AA56" s="23"/>
      <c r="AB56" s="46">
        <v>5000000</v>
      </c>
      <c r="AC56" s="108">
        <f t="shared" si="6"/>
        <v>7166184</v>
      </c>
      <c r="AD56" s="23"/>
      <c r="AE56" s="108">
        <f t="shared" si="2"/>
        <v>28013229.045514677</v>
      </c>
      <c r="AF56" s="23"/>
      <c r="AG56" s="100">
        <f t="shared" si="3"/>
        <v>9000000</v>
      </c>
      <c r="AH56" s="23"/>
      <c r="AI56" s="108">
        <f t="shared" si="4"/>
        <v>14000000</v>
      </c>
      <c r="AJ56" s="23"/>
      <c r="AK56" s="100">
        <f t="shared" si="5"/>
        <v>151220989.64551467</v>
      </c>
      <c r="AL56" s="23">
        <f t="shared" si="1"/>
        <v>0</v>
      </c>
    </row>
    <row r="57" spans="1:38" s="4" customFormat="1" ht="24.75" customHeight="1" thickBot="1">
      <c r="A57" s="4">
        <v>1218</v>
      </c>
      <c r="B57" s="4">
        <v>2</v>
      </c>
      <c r="D57" s="7">
        <v>53</v>
      </c>
      <c r="E57" s="105" t="s">
        <v>631</v>
      </c>
      <c r="F57" s="112">
        <v>2</v>
      </c>
      <c r="G57" s="172"/>
      <c r="H57" s="24">
        <v>30.5</v>
      </c>
      <c r="I57" s="24"/>
      <c r="J57" s="108">
        <v>2662011.8000000003</v>
      </c>
      <c r="K57" s="44"/>
      <c r="L57" s="100">
        <v>0</v>
      </c>
      <c r="M57" s="44">
        <v>0</v>
      </c>
      <c r="N57" s="100"/>
      <c r="O57" s="108">
        <f>VLOOKUP($A57,'اطلاعات پرسنل (2)'!A53:AP201,40,0)</f>
        <v>0</v>
      </c>
      <c r="P57" s="30"/>
      <c r="Q57" s="23"/>
      <c r="R57" s="100"/>
      <c r="S57" s="23"/>
      <c r="T57" s="100"/>
      <c r="U57" s="23"/>
      <c r="V57" s="100"/>
      <c r="W57" s="23"/>
      <c r="X57" s="100"/>
      <c r="Y57" s="23"/>
      <c r="Z57" s="108">
        <f>VLOOKUP(A57,'اطلاعات پرسنل (2)'!A53:AP202,42,0)</f>
        <v>0</v>
      </c>
      <c r="AA57" s="23"/>
      <c r="AB57" s="46">
        <v>5000000</v>
      </c>
      <c r="AC57" s="108">
        <f t="shared" si="6"/>
        <v>14332368</v>
      </c>
      <c r="AD57" s="23"/>
      <c r="AE57" s="108">
        <f t="shared" si="2"/>
        <v>25410112.75186415</v>
      </c>
      <c r="AF57" s="23"/>
      <c r="AG57" s="100">
        <f t="shared" si="3"/>
        <v>9000000</v>
      </c>
      <c r="AH57" s="23"/>
      <c r="AI57" s="108">
        <f t="shared" si="4"/>
        <v>14000000</v>
      </c>
      <c r="AJ57" s="23"/>
      <c r="AK57" s="100">
        <f t="shared" si="5"/>
        <v>147602834.75186417</v>
      </c>
      <c r="AL57" s="23">
        <f t="shared" si="1"/>
        <v>0</v>
      </c>
    </row>
    <row r="58" spans="1:38" s="4" customFormat="1" ht="24.75" customHeight="1" thickBot="1">
      <c r="A58" s="4">
        <v>1044</v>
      </c>
      <c r="B58" s="4">
        <v>0</v>
      </c>
      <c r="D58" s="5">
        <v>54</v>
      </c>
      <c r="E58" s="105" t="s">
        <v>632</v>
      </c>
      <c r="F58" s="112">
        <v>7</v>
      </c>
      <c r="G58" s="172"/>
      <c r="H58" s="24">
        <v>30.5</v>
      </c>
      <c r="I58" s="24"/>
      <c r="J58" s="108">
        <v>3181056.7399999998</v>
      </c>
      <c r="K58" s="44"/>
      <c r="L58" s="100">
        <v>0</v>
      </c>
      <c r="M58" s="44">
        <v>0</v>
      </c>
      <c r="N58" s="100"/>
      <c r="O58" s="108">
        <f>VLOOKUP($A58,'اطلاعات پرسنل (2)'!A54:AP202,40,0)</f>
        <v>0</v>
      </c>
      <c r="P58" s="30"/>
      <c r="Q58" s="23"/>
      <c r="R58" s="100"/>
      <c r="S58" s="23"/>
      <c r="T58" s="100"/>
      <c r="U58" s="23"/>
      <c r="V58" s="100"/>
      <c r="W58" s="23"/>
      <c r="X58" s="100"/>
      <c r="Y58" s="23"/>
      <c r="Z58" s="108">
        <f>VLOOKUP(A58,'اطلاعات پرسنل (2)'!A54:AP203,42,0)</f>
        <v>0</v>
      </c>
      <c r="AA58" s="23"/>
      <c r="AB58" s="46">
        <v>5000000</v>
      </c>
      <c r="AC58" s="108">
        <f t="shared" si="6"/>
        <v>0</v>
      </c>
      <c r="AD58" s="23"/>
      <c r="AE58" s="108">
        <f t="shared" si="2"/>
        <v>30364632.656202871</v>
      </c>
      <c r="AF58" s="23"/>
      <c r="AG58" s="100">
        <f t="shared" si="3"/>
        <v>9000000</v>
      </c>
      <c r="AH58" s="23"/>
      <c r="AI58" s="108">
        <f t="shared" si="4"/>
        <v>14000000</v>
      </c>
      <c r="AJ58" s="23"/>
      <c r="AK58" s="100">
        <f t="shared" si="5"/>
        <v>153796334.85620284</v>
      </c>
      <c r="AL58" s="23">
        <f t="shared" si="1"/>
        <v>0</v>
      </c>
    </row>
    <row r="59" spans="1:38" s="4" customFormat="1" ht="24.75" customHeight="1" thickBot="1">
      <c r="A59" s="4">
        <v>1156</v>
      </c>
      <c r="B59" s="4">
        <v>1</v>
      </c>
      <c r="D59" s="7">
        <v>55</v>
      </c>
      <c r="E59" s="105" t="s">
        <v>633</v>
      </c>
      <c r="F59" s="112">
        <v>7</v>
      </c>
      <c r="G59" s="172"/>
      <c r="H59" s="24">
        <v>30.5</v>
      </c>
      <c r="I59" s="24"/>
      <c r="J59" s="108">
        <v>2748566.7399999998</v>
      </c>
      <c r="K59" s="44"/>
      <c r="L59" s="100">
        <v>0</v>
      </c>
      <c r="M59" s="44">
        <v>0</v>
      </c>
      <c r="N59" s="100"/>
      <c r="O59" s="108">
        <f>VLOOKUP($A59,'اطلاعات پرسنل (2)'!A55:AP203,40,0)</f>
        <v>0</v>
      </c>
      <c r="P59" s="30"/>
      <c r="Q59" s="23"/>
      <c r="R59" s="100"/>
      <c r="S59" s="23"/>
      <c r="T59" s="100"/>
      <c r="U59" s="23"/>
      <c r="V59" s="100"/>
      <c r="W59" s="23"/>
      <c r="X59" s="100"/>
      <c r="Y59" s="23"/>
      <c r="Z59" s="108">
        <f>VLOOKUP(A59,'اطلاعات پرسنل (2)'!A55:AP204,42,0)</f>
        <v>0</v>
      </c>
      <c r="AA59" s="23"/>
      <c r="AB59" s="46">
        <v>5000000</v>
      </c>
      <c r="AC59" s="108">
        <f t="shared" si="6"/>
        <v>7166184</v>
      </c>
      <c r="AD59" s="23"/>
      <c r="AE59" s="108">
        <f t="shared" si="2"/>
        <v>26236319.001074176</v>
      </c>
      <c r="AF59" s="23"/>
      <c r="AG59" s="100">
        <f t="shared" si="3"/>
        <v>9000000</v>
      </c>
      <c r="AH59" s="23"/>
      <c r="AI59" s="108">
        <f t="shared" si="4"/>
        <v>14000000</v>
      </c>
      <c r="AJ59" s="23"/>
      <c r="AK59" s="100">
        <f t="shared" si="5"/>
        <v>143859505.20107418</v>
      </c>
      <c r="AL59" s="23">
        <f t="shared" si="1"/>
        <v>0</v>
      </c>
    </row>
    <row r="60" spans="1:38" s="4" customFormat="1" ht="24.75" customHeight="1" thickBot="1">
      <c r="A60" s="4">
        <v>1196</v>
      </c>
      <c r="B60" s="4">
        <v>2</v>
      </c>
      <c r="D60" s="7">
        <v>56</v>
      </c>
      <c r="E60" s="105" t="s">
        <v>634</v>
      </c>
      <c r="F60" s="112">
        <v>7</v>
      </c>
      <c r="G60" s="172"/>
      <c r="H60" s="24">
        <v>30.5</v>
      </c>
      <c r="I60" s="24"/>
      <c r="J60" s="108">
        <v>3286705.0799999996</v>
      </c>
      <c r="K60" s="44"/>
      <c r="L60" s="100">
        <v>0</v>
      </c>
      <c r="M60" s="44">
        <v>0</v>
      </c>
      <c r="N60" s="100"/>
      <c r="O60" s="108">
        <f>VLOOKUP($A60,'اطلاعات پرسنل (2)'!A56:AP204,40,0)</f>
        <v>0</v>
      </c>
      <c r="P60" s="30"/>
      <c r="Q60" s="23"/>
      <c r="R60" s="100"/>
      <c r="S60" s="23"/>
      <c r="T60" s="100"/>
      <c r="U60" s="23"/>
      <c r="V60" s="100"/>
      <c r="W60" s="23"/>
      <c r="X60" s="100"/>
      <c r="Y60" s="23"/>
      <c r="Z60" s="108">
        <f>VLOOKUP(A60,'اطلاعات پرسنل (2)'!A56:AP205,42,0)</f>
        <v>0</v>
      </c>
      <c r="AA60" s="23"/>
      <c r="AB60" s="46">
        <v>5000000</v>
      </c>
      <c r="AC60" s="108">
        <f t="shared" si="6"/>
        <v>14332368</v>
      </c>
      <c r="AD60" s="23"/>
      <c r="AE60" s="108">
        <f t="shared" si="2"/>
        <v>31373094.088059511</v>
      </c>
      <c r="AF60" s="23"/>
      <c r="AG60" s="100">
        <f t="shared" si="3"/>
        <v>9000000</v>
      </c>
      <c r="AH60" s="23"/>
      <c r="AI60" s="108">
        <f t="shared" si="4"/>
        <v>14000000</v>
      </c>
      <c r="AJ60" s="23"/>
      <c r="AK60" s="100">
        <f t="shared" si="5"/>
        <v>172306614.48805952</v>
      </c>
      <c r="AL60" s="23">
        <f t="shared" si="1"/>
        <v>0</v>
      </c>
    </row>
    <row r="61" spans="1:38" s="4" customFormat="1" ht="24.75" customHeight="1" thickBot="1">
      <c r="A61" s="4">
        <v>1145</v>
      </c>
      <c r="B61" s="4">
        <v>0</v>
      </c>
      <c r="D61" s="5">
        <v>57</v>
      </c>
      <c r="E61" s="105" t="s">
        <v>635</v>
      </c>
      <c r="F61" s="112">
        <v>2</v>
      </c>
      <c r="G61" s="172"/>
      <c r="H61" s="24">
        <v>30.5</v>
      </c>
      <c r="I61" s="24"/>
      <c r="J61" s="108">
        <v>3170918.94</v>
      </c>
      <c r="K61" s="44"/>
      <c r="L61" s="100">
        <v>0</v>
      </c>
      <c r="M61" s="44">
        <v>0</v>
      </c>
      <c r="N61" s="100"/>
      <c r="O61" s="108">
        <f>VLOOKUP($A61,'اطلاعات پرسنل (2)'!A57:AP205,40,0)</f>
        <v>0</v>
      </c>
      <c r="P61" s="30"/>
      <c r="Q61" s="23"/>
      <c r="R61" s="100"/>
      <c r="S61" s="23"/>
      <c r="T61" s="100"/>
      <c r="U61" s="23"/>
      <c r="V61" s="100"/>
      <c r="W61" s="23"/>
      <c r="X61" s="100"/>
      <c r="Y61" s="23"/>
      <c r="Z61" s="108">
        <f>VLOOKUP(A61,'اطلاعات پرسنل (2)'!A57:AP206,42,0)</f>
        <v>0</v>
      </c>
      <c r="AA61" s="23"/>
      <c r="AB61" s="46">
        <v>5000000</v>
      </c>
      <c r="AC61" s="108">
        <f t="shared" si="6"/>
        <v>0</v>
      </c>
      <c r="AD61" s="23"/>
      <c r="AE61" s="108">
        <f t="shared" si="2"/>
        <v>30267862.746672105</v>
      </c>
      <c r="AF61" s="23"/>
      <c r="AG61" s="100">
        <f t="shared" si="3"/>
        <v>9000000</v>
      </c>
      <c r="AH61" s="23"/>
      <c r="AI61" s="108">
        <f t="shared" si="4"/>
        <v>14000000</v>
      </c>
      <c r="AJ61" s="23"/>
      <c r="AK61" s="100">
        <f t="shared" si="5"/>
        <v>153395430.94667211</v>
      </c>
      <c r="AL61" s="23">
        <f t="shared" si="1"/>
        <v>0</v>
      </c>
    </row>
    <row r="62" spans="1:38" s="4" customFormat="1" ht="24.75" customHeight="1" thickBot="1">
      <c r="A62" s="4">
        <v>1131</v>
      </c>
      <c r="B62" s="4">
        <v>1</v>
      </c>
      <c r="D62" s="7">
        <v>58</v>
      </c>
      <c r="E62" s="105" t="s">
        <v>636</v>
      </c>
      <c r="F62" s="112">
        <v>2</v>
      </c>
      <c r="G62" s="172"/>
      <c r="H62" s="24">
        <v>30.5</v>
      </c>
      <c r="I62" s="24"/>
      <c r="J62" s="108">
        <v>3075805.3</v>
      </c>
      <c r="K62" s="44"/>
      <c r="L62" s="100">
        <v>0</v>
      </c>
      <c r="M62" s="44">
        <v>0</v>
      </c>
      <c r="N62" s="100"/>
      <c r="O62" s="108"/>
      <c r="P62" s="30"/>
      <c r="Q62" s="23"/>
      <c r="R62" s="100"/>
      <c r="S62" s="23"/>
      <c r="T62" s="100"/>
      <c r="U62" s="23"/>
      <c r="V62" s="100"/>
      <c r="W62" s="23"/>
      <c r="X62" s="100"/>
      <c r="Y62" s="23"/>
      <c r="Z62" s="108">
        <f>VLOOKUP(A62,'اطلاعات پرسنل (2)'!A58:AP207,42,0)</f>
        <v>0</v>
      </c>
      <c r="AA62" s="23"/>
      <c r="AB62" s="46">
        <v>5000000</v>
      </c>
      <c r="AC62" s="108">
        <f t="shared" si="6"/>
        <v>7166184</v>
      </c>
      <c r="AD62" s="23"/>
      <c r="AE62" s="108">
        <f t="shared" si="2"/>
        <v>29359959.815272544</v>
      </c>
      <c r="AF62" s="23"/>
      <c r="AG62" s="100">
        <f t="shared" si="3"/>
        <v>9000000</v>
      </c>
      <c r="AH62" s="23"/>
      <c r="AI62" s="108">
        <f t="shared" si="4"/>
        <v>14000000</v>
      </c>
      <c r="AJ62" s="23"/>
      <c r="AK62" s="100">
        <f t="shared" si="5"/>
        <v>156800302.81527254</v>
      </c>
      <c r="AL62" s="23">
        <f t="shared" si="1"/>
        <v>0</v>
      </c>
    </row>
    <row r="63" spans="1:38" s="4" customFormat="1" ht="24.75" customHeight="1" thickBot="1">
      <c r="A63" s="4">
        <v>1046</v>
      </c>
      <c r="B63" s="4">
        <v>1</v>
      </c>
      <c r="D63" s="7">
        <v>59</v>
      </c>
      <c r="E63" s="105" t="s">
        <v>637</v>
      </c>
      <c r="F63" s="112">
        <v>7</v>
      </c>
      <c r="G63" s="172"/>
      <c r="H63" s="24">
        <v>30.5</v>
      </c>
      <c r="I63" s="24"/>
      <c r="J63" s="108">
        <v>2643461.2999999998</v>
      </c>
      <c r="K63" s="44"/>
      <c r="L63" s="100">
        <v>0</v>
      </c>
      <c r="M63" s="44">
        <v>0</v>
      </c>
      <c r="N63" s="100"/>
      <c r="O63" s="108">
        <f>VLOOKUP($A63,'اطلاعات پرسنل (2)'!A59:AP207,40,0)</f>
        <v>0</v>
      </c>
      <c r="P63" s="30"/>
      <c r="Q63" s="23"/>
      <c r="R63" s="100"/>
      <c r="S63" s="23"/>
      <c r="T63" s="100"/>
      <c r="U63" s="23"/>
      <c r="V63" s="100"/>
      <c r="W63" s="23"/>
      <c r="X63" s="100"/>
      <c r="Y63" s="23"/>
      <c r="Z63" s="108">
        <f>VLOOKUP(A63,'اطلاعات پرسنل (2)'!A59:AP208,42,0)</f>
        <v>0</v>
      </c>
      <c r="AA63" s="23"/>
      <c r="AB63" s="46">
        <v>5000000</v>
      </c>
      <c r="AC63" s="108">
        <f t="shared" si="6"/>
        <v>7166184</v>
      </c>
      <c r="AD63" s="23"/>
      <c r="AE63" s="108">
        <f t="shared" si="2"/>
        <v>25233039.796513814</v>
      </c>
      <c r="AF63" s="23"/>
      <c r="AG63" s="100">
        <f t="shared" si="3"/>
        <v>9000000</v>
      </c>
      <c r="AH63" s="23"/>
      <c r="AI63" s="108">
        <f t="shared" si="4"/>
        <v>14000000</v>
      </c>
      <c r="AJ63" s="23"/>
      <c r="AK63" s="100">
        <f t="shared" si="5"/>
        <v>139703062.7965138</v>
      </c>
      <c r="AL63" s="23">
        <f t="shared" si="1"/>
        <v>0</v>
      </c>
    </row>
    <row r="64" spans="1:38" s="4" customFormat="1" ht="24.75" customHeight="1" thickBot="1">
      <c r="A64" s="4">
        <v>1167</v>
      </c>
      <c r="B64" s="4">
        <v>1</v>
      </c>
      <c r="D64" s="5">
        <v>60</v>
      </c>
      <c r="E64" s="105" t="s">
        <v>638</v>
      </c>
      <c r="F64" s="112">
        <v>2</v>
      </c>
      <c r="G64" s="172"/>
      <c r="H64" s="24">
        <v>30.5</v>
      </c>
      <c r="I64" s="24"/>
      <c r="J64" s="108">
        <v>2472738.56</v>
      </c>
      <c r="K64" s="44"/>
      <c r="L64" s="100">
        <v>0</v>
      </c>
      <c r="M64" s="44">
        <v>0</v>
      </c>
      <c r="N64" s="100"/>
      <c r="O64" s="108">
        <f>VLOOKUP($A64,'اطلاعات پرسنل (2)'!A60:AP208,40,0)</f>
        <v>0</v>
      </c>
      <c r="P64" s="30"/>
      <c r="Q64" s="23"/>
      <c r="R64" s="100"/>
      <c r="S64" s="23"/>
      <c r="T64" s="100"/>
      <c r="U64" s="23"/>
      <c r="V64" s="100"/>
      <c r="W64" s="23"/>
      <c r="X64" s="100"/>
      <c r="Y64" s="23"/>
      <c r="Z64" s="108">
        <f>VLOOKUP(A64,'اطلاعات پرسنل (2)'!A60:AP209,42,0)</f>
        <v>0</v>
      </c>
      <c r="AA64" s="23"/>
      <c r="AB64" s="46">
        <v>5000000</v>
      </c>
      <c r="AC64" s="108">
        <f t="shared" si="6"/>
        <v>7166184</v>
      </c>
      <c r="AD64" s="23"/>
      <c r="AE64" s="108">
        <f t="shared" si="2"/>
        <v>23603413.634560969</v>
      </c>
      <c r="AF64" s="23"/>
      <c r="AG64" s="100">
        <f t="shared" si="3"/>
        <v>9000000</v>
      </c>
      <c r="AH64" s="23"/>
      <c r="AI64" s="108">
        <f t="shared" si="4"/>
        <v>14000000</v>
      </c>
      <c r="AJ64" s="23"/>
      <c r="AK64" s="100">
        <f t="shared" si="5"/>
        <v>132951754.43456097</v>
      </c>
      <c r="AL64" s="23">
        <f t="shared" si="1"/>
        <v>0</v>
      </c>
    </row>
    <row r="65" spans="1:38" s="4" customFormat="1" ht="24.75" customHeight="1" thickBot="1">
      <c r="A65" s="4">
        <v>1048</v>
      </c>
      <c r="B65" s="4">
        <v>1</v>
      </c>
      <c r="D65" s="7">
        <v>61</v>
      </c>
      <c r="E65" s="105" t="s">
        <v>639</v>
      </c>
      <c r="F65" s="112">
        <v>2</v>
      </c>
      <c r="G65" s="172"/>
      <c r="H65" s="24">
        <v>30.5</v>
      </c>
      <c r="I65" s="24"/>
      <c r="J65" s="108">
        <v>2472738.56</v>
      </c>
      <c r="K65" s="44"/>
      <c r="L65" s="100">
        <v>0</v>
      </c>
      <c r="M65" s="44">
        <v>0</v>
      </c>
      <c r="N65" s="100"/>
      <c r="O65" s="108">
        <f>VLOOKUP($A65,'اطلاعات پرسنل (2)'!A61:AP209,40,0)</f>
        <v>0</v>
      </c>
      <c r="P65" s="30"/>
      <c r="Q65" s="23"/>
      <c r="R65" s="100"/>
      <c r="S65" s="23"/>
      <c r="T65" s="100"/>
      <c r="U65" s="23"/>
      <c r="V65" s="100"/>
      <c r="W65" s="23"/>
      <c r="X65" s="100"/>
      <c r="Y65" s="23"/>
      <c r="Z65" s="108">
        <f>VLOOKUP(A65,'اطلاعات پرسنل (2)'!A61:AP210,42,0)</f>
        <v>0</v>
      </c>
      <c r="AA65" s="23"/>
      <c r="AB65" s="46">
        <v>5000000</v>
      </c>
      <c r="AC65" s="108">
        <f t="shared" si="6"/>
        <v>7166184</v>
      </c>
      <c r="AD65" s="23"/>
      <c r="AE65" s="108">
        <f t="shared" si="2"/>
        <v>23603413.634560969</v>
      </c>
      <c r="AF65" s="23"/>
      <c r="AG65" s="100">
        <f t="shared" si="3"/>
        <v>9000000</v>
      </c>
      <c r="AH65" s="23"/>
      <c r="AI65" s="108">
        <f t="shared" si="4"/>
        <v>14000000</v>
      </c>
      <c r="AJ65" s="23"/>
      <c r="AK65" s="100">
        <f t="shared" si="5"/>
        <v>132951754.43456097</v>
      </c>
      <c r="AL65" s="23">
        <f t="shared" si="1"/>
        <v>0</v>
      </c>
    </row>
    <row r="66" spans="1:38" s="4" customFormat="1" ht="24.75" customHeight="1" thickBot="1">
      <c r="A66" s="4">
        <v>1177</v>
      </c>
      <c r="B66" s="4">
        <v>0</v>
      </c>
      <c r="D66" s="7">
        <v>62</v>
      </c>
      <c r="E66" s="105" t="s">
        <v>640</v>
      </c>
      <c r="F66" s="112">
        <v>7</v>
      </c>
      <c r="G66" s="172"/>
      <c r="H66" s="24">
        <v>30.5</v>
      </c>
      <c r="I66" s="24"/>
      <c r="J66" s="108">
        <v>3181056.7399999998</v>
      </c>
      <c r="K66" s="44"/>
      <c r="L66" s="100">
        <v>0</v>
      </c>
      <c r="M66" s="44">
        <v>0</v>
      </c>
      <c r="N66" s="100"/>
      <c r="O66" s="108">
        <f>VLOOKUP($A66,'اطلاعات پرسنل (2)'!A62:AP210,40,0)</f>
        <v>0</v>
      </c>
      <c r="P66" s="30"/>
      <c r="Q66" s="23"/>
      <c r="R66" s="100"/>
      <c r="S66" s="23"/>
      <c r="T66" s="100"/>
      <c r="U66" s="23"/>
      <c r="V66" s="100"/>
      <c r="W66" s="23"/>
      <c r="X66" s="100"/>
      <c r="Y66" s="23"/>
      <c r="Z66" s="108">
        <f>VLOOKUP(A66,'اطلاعات پرسنل (2)'!A62:AP211,42,0)</f>
        <v>0</v>
      </c>
      <c r="AA66" s="23"/>
      <c r="AB66" s="46">
        <v>5000000</v>
      </c>
      <c r="AC66" s="108">
        <f t="shared" si="6"/>
        <v>0</v>
      </c>
      <c r="AD66" s="23"/>
      <c r="AE66" s="108">
        <f t="shared" si="2"/>
        <v>30364632.656202871</v>
      </c>
      <c r="AF66" s="23"/>
      <c r="AG66" s="100">
        <f t="shared" si="3"/>
        <v>9000000</v>
      </c>
      <c r="AH66" s="23"/>
      <c r="AI66" s="108">
        <f t="shared" si="4"/>
        <v>14000000</v>
      </c>
      <c r="AJ66" s="23"/>
      <c r="AK66" s="100">
        <f t="shared" si="5"/>
        <v>153796334.85620284</v>
      </c>
      <c r="AL66" s="23">
        <f t="shared" si="1"/>
        <v>0</v>
      </c>
    </row>
    <row r="67" spans="1:38" s="4" customFormat="1" ht="24.75" customHeight="1" thickBot="1">
      <c r="A67" s="4">
        <v>1141</v>
      </c>
      <c r="B67" s="4">
        <v>0</v>
      </c>
      <c r="D67" s="5">
        <v>63</v>
      </c>
      <c r="E67" s="105" t="s">
        <v>641</v>
      </c>
      <c r="F67" s="112">
        <v>2</v>
      </c>
      <c r="G67" s="172"/>
      <c r="H67" s="24">
        <v>30.5</v>
      </c>
      <c r="I67" s="24"/>
      <c r="J67" s="108">
        <v>2472738.56</v>
      </c>
      <c r="K67" s="44"/>
      <c r="L67" s="100">
        <v>0</v>
      </c>
      <c r="M67" s="44">
        <v>0</v>
      </c>
      <c r="N67" s="100"/>
      <c r="O67" s="108">
        <f>VLOOKUP($A67,'اطلاعات پرسنل (2)'!A63:AP211,40,0)</f>
        <v>0</v>
      </c>
      <c r="P67" s="30"/>
      <c r="Q67" s="23"/>
      <c r="R67" s="100"/>
      <c r="S67" s="23"/>
      <c r="T67" s="100"/>
      <c r="U67" s="23"/>
      <c r="V67" s="100"/>
      <c r="W67" s="23"/>
      <c r="X67" s="100"/>
      <c r="Y67" s="23"/>
      <c r="Z67" s="108">
        <f>VLOOKUP(A67,'اطلاعات پرسنل (2)'!A63:AP212,42,0)</f>
        <v>0</v>
      </c>
      <c r="AA67" s="23"/>
      <c r="AB67" s="46">
        <v>5000000</v>
      </c>
      <c r="AC67" s="108">
        <f t="shared" si="6"/>
        <v>0</v>
      </c>
      <c r="AD67" s="23"/>
      <c r="AE67" s="108">
        <f t="shared" si="2"/>
        <v>23603413.634560969</v>
      </c>
      <c r="AF67" s="23"/>
      <c r="AG67" s="100">
        <f t="shared" si="3"/>
        <v>9000000</v>
      </c>
      <c r="AH67" s="23"/>
      <c r="AI67" s="108">
        <f t="shared" si="4"/>
        <v>14000000</v>
      </c>
      <c r="AJ67" s="23"/>
      <c r="AK67" s="100">
        <f t="shared" si="5"/>
        <v>125785570.43456097</v>
      </c>
      <c r="AL67" s="23">
        <f t="shared" si="1"/>
        <v>0</v>
      </c>
    </row>
    <row r="68" spans="1:38" s="4" customFormat="1" ht="24.75" customHeight="1" thickBot="1">
      <c r="A68" s="4">
        <v>1054</v>
      </c>
      <c r="B68" s="4">
        <v>1</v>
      </c>
      <c r="D68" s="7">
        <v>64</v>
      </c>
      <c r="E68" s="105" t="s">
        <v>642</v>
      </c>
      <c r="F68" s="112">
        <v>13</v>
      </c>
      <c r="G68" s="172"/>
      <c r="H68" s="24">
        <v>30.5</v>
      </c>
      <c r="I68" s="24"/>
      <c r="J68" s="108">
        <v>3329815.58</v>
      </c>
      <c r="K68" s="44"/>
      <c r="L68" s="100">
        <v>0</v>
      </c>
      <c r="M68" s="44">
        <v>0</v>
      </c>
      <c r="N68" s="100"/>
      <c r="O68" s="108">
        <f>VLOOKUP($A68,'اطلاعات پرسنل (2)'!A64:AP212,40,0)</f>
        <v>0</v>
      </c>
      <c r="P68" s="30"/>
      <c r="Q68" s="23"/>
      <c r="R68" s="100"/>
      <c r="S68" s="23"/>
      <c r="T68" s="100"/>
      <c r="U68" s="23"/>
      <c r="V68" s="100"/>
      <c r="W68" s="23"/>
      <c r="X68" s="100"/>
      <c r="Y68" s="23"/>
      <c r="Z68" s="108">
        <f>VLOOKUP(A68,'اطلاعات پرسنل (2)'!A64:AP213,42,0)</f>
        <v>0</v>
      </c>
      <c r="AA68" s="23"/>
      <c r="AB68" s="46">
        <v>5000000</v>
      </c>
      <c r="AC68" s="108">
        <f t="shared" si="6"/>
        <v>7166184</v>
      </c>
      <c r="AD68" s="23"/>
      <c r="AE68" s="108">
        <f t="shared" si="2"/>
        <v>31784603.408111837</v>
      </c>
      <c r="AF68" s="23"/>
      <c r="AG68" s="100">
        <f t="shared" si="3"/>
        <v>9000000</v>
      </c>
      <c r="AH68" s="23"/>
      <c r="AI68" s="108">
        <f t="shared" si="4"/>
        <v>14000000</v>
      </c>
      <c r="AJ68" s="23"/>
      <c r="AK68" s="100">
        <f t="shared" si="5"/>
        <v>166845254.80811185</v>
      </c>
      <c r="AL68" s="23">
        <f t="shared" si="1"/>
        <v>0</v>
      </c>
    </row>
    <row r="69" spans="1:38" s="4" customFormat="1" ht="24.75" customHeight="1" thickBot="1">
      <c r="A69" s="4">
        <v>1229</v>
      </c>
      <c r="B69" s="4">
        <v>2</v>
      </c>
      <c r="D69" s="7">
        <v>65</v>
      </c>
      <c r="E69" s="105" t="s">
        <v>643</v>
      </c>
      <c r="F69" s="112">
        <v>7</v>
      </c>
      <c r="G69" s="172"/>
      <c r="H69" s="24">
        <v>30.5</v>
      </c>
      <c r="I69" s="24"/>
      <c r="J69" s="108">
        <v>3286705.0799999996</v>
      </c>
      <c r="K69" s="44"/>
      <c r="L69" s="100">
        <v>0</v>
      </c>
      <c r="M69" s="44">
        <v>0</v>
      </c>
      <c r="N69" s="100"/>
      <c r="O69" s="108">
        <f>VLOOKUP($A69,'اطلاعات پرسنل (2)'!A65:AP213,40,0)</f>
        <v>0</v>
      </c>
      <c r="P69" s="30"/>
      <c r="Q69" s="23"/>
      <c r="R69" s="100"/>
      <c r="S69" s="23"/>
      <c r="T69" s="100"/>
      <c r="U69" s="23"/>
      <c r="V69" s="100"/>
      <c r="W69" s="23"/>
      <c r="X69" s="100"/>
      <c r="Y69" s="23"/>
      <c r="Z69" s="108">
        <f>VLOOKUP(A69,'اطلاعات پرسنل (2)'!A65:AP214,42,0)</f>
        <v>0</v>
      </c>
      <c r="AA69" s="23"/>
      <c r="AB69" s="46">
        <v>5000000</v>
      </c>
      <c r="AC69" s="108">
        <f t="shared" ref="AC69:AC100" si="7">B69*7166184</f>
        <v>14332368</v>
      </c>
      <c r="AD69" s="23"/>
      <c r="AE69" s="108">
        <f t="shared" si="2"/>
        <v>31373094.088059511</v>
      </c>
      <c r="AF69" s="23"/>
      <c r="AG69" s="100">
        <f t="shared" si="3"/>
        <v>9000000</v>
      </c>
      <c r="AH69" s="23"/>
      <c r="AI69" s="108">
        <f t="shared" si="4"/>
        <v>14000000</v>
      </c>
      <c r="AJ69" s="23"/>
      <c r="AK69" s="100">
        <f t="shared" si="5"/>
        <v>172306614.48805952</v>
      </c>
      <c r="AL69" s="23">
        <f t="shared" ref="AL69:AL134" si="8">M69+S69+AD69+AF69+AH69+AJ69+Q69+K69*I69+U69+W69</f>
        <v>0</v>
      </c>
    </row>
    <row r="70" spans="1:38" s="4" customFormat="1" ht="24.75" customHeight="1" thickBot="1">
      <c r="A70" s="4">
        <v>1056</v>
      </c>
      <c r="B70" s="4">
        <v>1</v>
      </c>
      <c r="D70" s="5">
        <v>66</v>
      </c>
      <c r="E70" s="105" t="s">
        <v>644</v>
      </c>
      <c r="F70" s="112">
        <v>13</v>
      </c>
      <c r="G70" s="172"/>
      <c r="H70" s="24">
        <v>30.5</v>
      </c>
      <c r="I70" s="24"/>
      <c r="J70" s="108">
        <v>3256903.5</v>
      </c>
      <c r="K70" s="44"/>
      <c r="L70" s="100">
        <v>0</v>
      </c>
      <c r="M70" s="44">
        <v>0</v>
      </c>
      <c r="N70" s="100"/>
      <c r="O70" s="108">
        <f>VLOOKUP($A70,'اطلاعات پرسنل (2)'!A66:AP214,40,0)</f>
        <v>0</v>
      </c>
      <c r="P70" s="30"/>
      <c r="Q70" s="23"/>
      <c r="R70" s="100"/>
      <c r="S70" s="23"/>
      <c r="T70" s="100"/>
      <c r="U70" s="23"/>
      <c r="V70" s="100"/>
      <c r="W70" s="23"/>
      <c r="X70" s="100"/>
      <c r="Y70" s="23"/>
      <c r="Z70" s="108">
        <f>VLOOKUP(A70,'اطلاعات پرسنل (2)'!A66:AP215,42,0)</f>
        <v>0</v>
      </c>
      <c r="AA70" s="23"/>
      <c r="AB70" s="46">
        <v>5000000</v>
      </c>
      <c r="AC70" s="108">
        <f t="shared" si="7"/>
        <v>7166184</v>
      </c>
      <c r="AD70" s="23"/>
      <c r="AE70" s="108">
        <f t="shared" ref="AE70:AE133" si="9">J70*1.4/7.3333333*50</f>
        <v>31088624.459493749</v>
      </c>
      <c r="AF70" s="23"/>
      <c r="AG70" s="100">
        <f t="shared" ref="AG70:AG134" si="10">9000000</f>
        <v>9000000</v>
      </c>
      <c r="AH70" s="23"/>
      <c r="AI70" s="108">
        <f t="shared" ref="AI70:AI134" si="11">14000000</f>
        <v>14000000</v>
      </c>
      <c r="AJ70" s="23"/>
      <c r="AK70" s="100">
        <f t="shared" ref="AK70:AK134" si="12">L70+AC70+AE70+AG70+AI70+T70+V70+O70+J70*30+Z70+X70+R70+AB70</f>
        <v>163961913.45949376</v>
      </c>
      <c r="AL70" s="23">
        <f t="shared" si="8"/>
        <v>0</v>
      </c>
    </row>
    <row r="71" spans="1:38" s="4" customFormat="1" ht="24.75" customHeight="1" thickBot="1">
      <c r="A71" s="4">
        <v>1197</v>
      </c>
      <c r="B71" s="4">
        <v>0</v>
      </c>
      <c r="D71" s="7">
        <v>67</v>
      </c>
      <c r="E71" s="105" t="s">
        <v>645</v>
      </c>
      <c r="F71" s="112">
        <v>6</v>
      </c>
      <c r="G71" s="172"/>
      <c r="H71" s="24">
        <v>30.5</v>
      </c>
      <c r="I71" s="24"/>
      <c r="J71" s="108">
        <v>2537985.06</v>
      </c>
      <c r="K71" s="44"/>
      <c r="L71" s="100">
        <v>0</v>
      </c>
      <c r="M71" s="44">
        <v>0</v>
      </c>
      <c r="N71" s="100"/>
      <c r="O71" s="108">
        <v>6000000</v>
      </c>
      <c r="P71" s="30"/>
      <c r="Q71" s="23"/>
      <c r="R71" s="100">
        <v>11471480</v>
      </c>
      <c r="S71" s="23"/>
      <c r="T71" s="100"/>
      <c r="U71" s="23"/>
      <c r="V71" s="100"/>
      <c r="W71" s="23"/>
      <c r="X71" s="100"/>
      <c r="Y71" s="23"/>
      <c r="Z71" s="108">
        <f>VLOOKUP(A71,'اطلاعات پرسنل (2)'!A67:AP216,42,0)</f>
        <v>0</v>
      </c>
      <c r="AA71" s="23"/>
      <c r="AB71" s="46">
        <v>5000000</v>
      </c>
      <c r="AC71" s="108">
        <f t="shared" si="7"/>
        <v>0</v>
      </c>
      <c r="AD71" s="23"/>
      <c r="AE71" s="108">
        <f t="shared" si="9"/>
        <v>24226221.137391917</v>
      </c>
      <c r="AF71" s="23"/>
      <c r="AG71" s="100">
        <f t="shared" si="10"/>
        <v>9000000</v>
      </c>
      <c r="AH71" s="23"/>
      <c r="AI71" s="108">
        <f t="shared" si="11"/>
        <v>14000000</v>
      </c>
      <c r="AJ71" s="23"/>
      <c r="AK71" s="100">
        <f t="shared" si="12"/>
        <v>145837252.93739191</v>
      </c>
      <c r="AL71" s="23">
        <f t="shared" si="8"/>
        <v>0</v>
      </c>
    </row>
    <row r="72" spans="1:38" s="4" customFormat="1" ht="24.75" customHeight="1" thickBot="1">
      <c r="A72" s="4">
        <v>1198</v>
      </c>
      <c r="B72" s="4">
        <v>0</v>
      </c>
      <c r="D72" s="7">
        <v>68</v>
      </c>
      <c r="E72" s="105" t="s">
        <v>646</v>
      </c>
      <c r="F72" s="112">
        <v>6</v>
      </c>
      <c r="G72" s="172"/>
      <c r="H72" s="24">
        <v>30.5</v>
      </c>
      <c r="I72" s="24"/>
      <c r="J72" s="108">
        <v>2537985.06</v>
      </c>
      <c r="K72" s="44"/>
      <c r="L72" s="100">
        <v>0</v>
      </c>
      <c r="M72" s="44">
        <v>0</v>
      </c>
      <c r="N72" s="100"/>
      <c r="O72" s="108">
        <f>VLOOKUP($A72,'اطلاعات پرسنل (2)'!A68:AP216,40,0)</f>
        <v>0</v>
      </c>
      <c r="P72" s="30"/>
      <c r="Q72" s="23"/>
      <c r="R72" s="100"/>
      <c r="S72" s="23"/>
      <c r="T72" s="100"/>
      <c r="U72" s="23"/>
      <c r="V72" s="100"/>
      <c r="W72" s="23"/>
      <c r="X72" s="100"/>
      <c r="Y72" s="23"/>
      <c r="Z72" s="108">
        <f>VLOOKUP(A72,'اطلاعات پرسنل (2)'!A68:AP217,42,0)</f>
        <v>0</v>
      </c>
      <c r="AA72" s="23"/>
      <c r="AB72" s="46">
        <v>5000000</v>
      </c>
      <c r="AC72" s="108">
        <f t="shared" si="7"/>
        <v>0</v>
      </c>
      <c r="AD72" s="23"/>
      <c r="AE72" s="108">
        <f t="shared" si="9"/>
        <v>24226221.137391917</v>
      </c>
      <c r="AF72" s="23"/>
      <c r="AG72" s="100">
        <f t="shared" si="10"/>
        <v>9000000</v>
      </c>
      <c r="AH72" s="23"/>
      <c r="AI72" s="108">
        <f t="shared" si="11"/>
        <v>14000000</v>
      </c>
      <c r="AJ72" s="23"/>
      <c r="AK72" s="100">
        <f t="shared" si="12"/>
        <v>128365772.93739191</v>
      </c>
      <c r="AL72" s="23"/>
    </row>
    <row r="73" spans="1:38" s="4" customFormat="1" ht="24.75" customHeight="1" thickBot="1">
      <c r="A73" s="4">
        <v>1199</v>
      </c>
      <c r="B73" s="4">
        <v>2</v>
      </c>
      <c r="D73" s="5">
        <v>69</v>
      </c>
      <c r="E73" s="105" t="s">
        <v>647</v>
      </c>
      <c r="F73" s="112">
        <v>13</v>
      </c>
      <c r="G73" s="172"/>
      <c r="H73" s="24">
        <v>30.5</v>
      </c>
      <c r="I73" s="24"/>
      <c r="J73" s="108">
        <v>3505167.4</v>
      </c>
      <c r="K73" s="44"/>
      <c r="L73" s="100">
        <v>0</v>
      </c>
      <c r="M73" s="44">
        <v>0</v>
      </c>
      <c r="N73" s="100"/>
      <c r="O73" s="108">
        <f>VLOOKUP($A73,'اطلاعات پرسنل (2)'!A69:AP217,40,0)</f>
        <v>0</v>
      </c>
      <c r="P73" s="30"/>
      <c r="Q73" s="23"/>
      <c r="R73" s="100"/>
      <c r="S73" s="23"/>
      <c r="T73" s="100"/>
      <c r="U73" s="23"/>
      <c r="V73" s="100"/>
      <c r="W73" s="23"/>
      <c r="X73" s="100"/>
      <c r="Y73" s="23"/>
      <c r="Z73" s="108">
        <f>VLOOKUP(A73,'اطلاعات پرسنل (2)'!A69:AP218,42,0)</f>
        <v>0</v>
      </c>
      <c r="AA73" s="23"/>
      <c r="AB73" s="46">
        <v>5000000</v>
      </c>
      <c r="AC73" s="108">
        <f t="shared" si="7"/>
        <v>14332368</v>
      </c>
      <c r="AD73" s="23"/>
      <c r="AE73" s="108">
        <f t="shared" si="9"/>
        <v>33458416.242992796</v>
      </c>
      <c r="AF73" s="23"/>
      <c r="AG73" s="100">
        <f t="shared" si="10"/>
        <v>9000000</v>
      </c>
      <c r="AH73" s="23"/>
      <c r="AI73" s="108">
        <f t="shared" si="11"/>
        <v>14000000</v>
      </c>
      <c r="AJ73" s="23"/>
      <c r="AK73" s="100">
        <f t="shared" si="12"/>
        <v>180945806.24299279</v>
      </c>
      <c r="AL73" s="23"/>
    </row>
    <row r="74" spans="1:38" s="4" customFormat="1" ht="24.75" customHeight="1" thickBot="1">
      <c r="A74" s="4">
        <v>1214</v>
      </c>
      <c r="B74" s="4">
        <v>0</v>
      </c>
      <c r="D74" s="7">
        <v>70</v>
      </c>
      <c r="E74" s="105" t="s">
        <v>648</v>
      </c>
      <c r="F74" s="112">
        <v>6</v>
      </c>
      <c r="G74" s="172"/>
      <c r="H74" s="24">
        <v>30.5</v>
      </c>
      <c r="I74" s="24"/>
      <c r="J74" s="108">
        <v>2537985.06</v>
      </c>
      <c r="K74" s="44"/>
      <c r="L74" s="100">
        <v>0</v>
      </c>
      <c r="M74" s="44">
        <v>0</v>
      </c>
      <c r="N74" s="100"/>
      <c r="O74" s="108">
        <v>6000000</v>
      </c>
      <c r="P74" s="30"/>
      <c r="Q74" s="23"/>
      <c r="R74" s="100">
        <v>11471480</v>
      </c>
      <c r="S74" s="23"/>
      <c r="T74" s="100"/>
      <c r="U74" s="23"/>
      <c r="V74" s="100"/>
      <c r="W74" s="23"/>
      <c r="X74" s="100"/>
      <c r="Y74" s="23"/>
      <c r="Z74" s="108">
        <f>VLOOKUP(A74,'اطلاعات پرسنل (2)'!A70:AP219,42,0)</f>
        <v>0</v>
      </c>
      <c r="AA74" s="23"/>
      <c r="AB74" s="46">
        <v>5000000</v>
      </c>
      <c r="AC74" s="108">
        <f t="shared" si="7"/>
        <v>0</v>
      </c>
      <c r="AD74" s="23"/>
      <c r="AE74" s="108">
        <f t="shared" si="9"/>
        <v>24226221.137391917</v>
      </c>
      <c r="AF74" s="23"/>
      <c r="AG74" s="100">
        <f t="shared" si="10"/>
        <v>9000000</v>
      </c>
      <c r="AH74" s="23"/>
      <c r="AI74" s="108">
        <f t="shared" si="11"/>
        <v>14000000</v>
      </c>
      <c r="AJ74" s="23"/>
      <c r="AK74" s="100">
        <f t="shared" si="12"/>
        <v>145837252.93739191</v>
      </c>
      <c r="AL74" s="23"/>
    </row>
    <row r="75" spans="1:38" s="4" customFormat="1" ht="24.75" customHeight="1" thickBot="1">
      <c r="A75" s="4">
        <v>1181</v>
      </c>
      <c r="B75" s="4">
        <v>0</v>
      </c>
      <c r="D75" s="7">
        <v>71</v>
      </c>
      <c r="E75" s="105" t="s">
        <v>649</v>
      </c>
      <c r="F75" s="112">
        <v>6</v>
      </c>
      <c r="G75" s="172"/>
      <c r="H75" s="24">
        <v>30.5</v>
      </c>
      <c r="I75" s="24"/>
      <c r="J75" s="108">
        <v>2537985.06</v>
      </c>
      <c r="K75" s="44"/>
      <c r="L75" s="100">
        <v>0</v>
      </c>
      <c r="M75" s="44">
        <v>0</v>
      </c>
      <c r="N75" s="100"/>
      <c r="O75" s="108">
        <v>6000000</v>
      </c>
      <c r="P75" s="30"/>
      <c r="Q75" s="23"/>
      <c r="R75" s="100">
        <v>11471480</v>
      </c>
      <c r="S75" s="23"/>
      <c r="T75" s="100"/>
      <c r="U75" s="23"/>
      <c r="V75" s="100"/>
      <c r="W75" s="23"/>
      <c r="X75" s="100"/>
      <c r="Y75" s="23"/>
      <c r="Z75" s="108">
        <f>VLOOKUP(A75,'اطلاعات پرسنل (2)'!A71:AP220,42,0)</f>
        <v>0</v>
      </c>
      <c r="AA75" s="23"/>
      <c r="AB75" s="46">
        <v>5000000</v>
      </c>
      <c r="AC75" s="108">
        <f t="shared" si="7"/>
        <v>0</v>
      </c>
      <c r="AD75" s="23"/>
      <c r="AE75" s="108">
        <f t="shared" si="9"/>
        <v>24226221.137391917</v>
      </c>
      <c r="AF75" s="23"/>
      <c r="AG75" s="100">
        <f t="shared" si="10"/>
        <v>9000000</v>
      </c>
      <c r="AH75" s="23"/>
      <c r="AI75" s="108">
        <f t="shared" si="11"/>
        <v>14000000</v>
      </c>
      <c r="AJ75" s="23"/>
      <c r="AK75" s="100">
        <f t="shared" si="12"/>
        <v>145837252.93739191</v>
      </c>
      <c r="AL75" s="23"/>
    </row>
    <row r="76" spans="1:38" s="4" customFormat="1" ht="24.75" customHeight="1" thickBot="1">
      <c r="A76" s="4">
        <v>1210</v>
      </c>
      <c r="B76" s="4">
        <v>0</v>
      </c>
      <c r="D76" s="5">
        <v>72</v>
      </c>
      <c r="E76" s="105" t="s">
        <v>650</v>
      </c>
      <c r="F76" s="112">
        <v>6</v>
      </c>
      <c r="G76" s="172"/>
      <c r="H76" s="24">
        <v>30.5</v>
      </c>
      <c r="I76" s="24"/>
      <c r="J76" s="108">
        <v>2537985.06</v>
      </c>
      <c r="K76" s="44"/>
      <c r="L76" s="100">
        <v>0</v>
      </c>
      <c r="M76" s="44">
        <v>0</v>
      </c>
      <c r="N76" s="100"/>
      <c r="O76" s="108">
        <v>6000000</v>
      </c>
      <c r="P76" s="30"/>
      <c r="Q76" s="23"/>
      <c r="R76" s="100">
        <v>11471480</v>
      </c>
      <c r="S76" s="23"/>
      <c r="T76" s="100"/>
      <c r="U76" s="23"/>
      <c r="V76" s="100"/>
      <c r="W76" s="23"/>
      <c r="X76" s="100"/>
      <c r="Y76" s="23"/>
      <c r="Z76" s="108">
        <f>VLOOKUP(A76,'اطلاعات پرسنل (2)'!A72:AP221,42,0)</f>
        <v>0</v>
      </c>
      <c r="AA76" s="23"/>
      <c r="AB76" s="46">
        <v>5000000</v>
      </c>
      <c r="AC76" s="108">
        <f t="shared" si="7"/>
        <v>0</v>
      </c>
      <c r="AD76" s="23"/>
      <c r="AE76" s="108">
        <f t="shared" si="9"/>
        <v>24226221.137391917</v>
      </c>
      <c r="AF76" s="23"/>
      <c r="AG76" s="100">
        <f t="shared" si="10"/>
        <v>9000000</v>
      </c>
      <c r="AH76" s="23"/>
      <c r="AI76" s="108">
        <f t="shared" si="11"/>
        <v>14000000</v>
      </c>
      <c r="AJ76" s="23"/>
      <c r="AK76" s="100">
        <f t="shared" si="12"/>
        <v>145837252.93739191</v>
      </c>
      <c r="AL76" s="23">
        <f t="shared" si="8"/>
        <v>0</v>
      </c>
    </row>
    <row r="77" spans="1:38" s="4" customFormat="1" ht="24.75" customHeight="1" thickBot="1">
      <c r="A77" s="4">
        <v>1182</v>
      </c>
      <c r="B77" s="4">
        <v>0</v>
      </c>
      <c r="D77" s="7">
        <v>73</v>
      </c>
      <c r="E77" s="105" t="s">
        <v>651</v>
      </c>
      <c r="F77" s="112">
        <v>2</v>
      </c>
      <c r="G77" s="172"/>
      <c r="H77" s="24">
        <v>30.5</v>
      </c>
      <c r="I77" s="24"/>
      <c r="J77" s="108">
        <v>2472738.56</v>
      </c>
      <c r="K77" s="44"/>
      <c r="L77" s="100">
        <v>0</v>
      </c>
      <c r="M77" s="44">
        <v>0</v>
      </c>
      <c r="N77" s="100"/>
      <c r="O77" s="108">
        <f>VLOOKUP($A77,'اطلاعات پرسنل (2)'!A73:AP221,40,0)</f>
        <v>0</v>
      </c>
      <c r="P77" s="30"/>
      <c r="Q77" s="23"/>
      <c r="R77" s="100"/>
      <c r="S77" s="23"/>
      <c r="T77" s="100"/>
      <c r="U77" s="23"/>
      <c r="V77" s="100"/>
      <c r="W77" s="23"/>
      <c r="X77" s="100"/>
      <c r="Y77" s="23"/>
      <c r="Z77" s="108">
        <f>VLOOKUP(A77,'اطلاعات پرسنل (2)'!A73:AP222,42,0)</f>
        <v>0</v>
      </c>
      <c r="AA77" s="23"/>
      <c r="AB77" s="46">
        <v>5000000</v>
      </c>
      <c r="AC77" s="108">
        <f t="shared" si="7"/>
        <v>0</v>
      </c>
      <c r="AD77" s="23"/>
      <c r="AE77" s="108">
        <f t="shared" si="9"/>
        <v>23603413.634560969</v>
      </c>
      <c r="AF77" s="23"/>
      <c r="AG77" s="100">
        <f t="shared" si="10"/>
        <v>9000000</v>
      </c>
      <c r="AH77" s="23"/>
      <c r="AI77" s="108">
        <f t="shared" si="11"/>
        <v>14000000</v>
      </c>
      <c r="AJ77" s="23"/>
      <c r="AK77" s="100">
        <f t="shared" si="12"/>
        <v>125785570.43456097</v>
      </c>
      <c r="AL77" s="23">
        <f t="shared" si="8"/>
        <v>0</v>
      </c>
    </row>
    <row r="78" spans="1:38" s="4" customFormat="1" ht="24.75" customHeight="1" thickBot="1">
      <c r="A78" s="4">
        <v>1058</v>
      </c>
      <c r="B78" s="4">
        <v>0</v>
      </c>
      <c r="D78" s="7">
        <v>74</v>
      </c>
      <c r="E78" s="105" t="s">
        <v>652</v>
      </c>
      <c r="F78" s="112">
        <v>13</v>
      </c>
      <c r="G78" s="172"/>
      <c r="H78" s="24">
        <v>30.5</v>
      </c>
      <c r="I78" s="24"/>
      <c r="J78" s="108">
        <v>3382607.42</v>
      </c>
      <c r="K78" s="44"/>
      <c r="L78" s="100">
        <v>0</v>
      </c>
      <c r="M78" s="44">
        <v>0</v>
      </c>
      <c r="N78" s="100"/>
      <c r="O78" s="108">
        <v>6000000</v>
      </c>
      <c r="P78" s="30"/>
      <c r="Q78" s="23"/>
      <c r="R78" s="100">
        <v>12327689</v>
      </c>
      <c r="S78" s="23"/>
      <c r="T78" s="100"/>
      <c r="U78" s="23"/>
      <c r="V78" s="100"/>
      <c r="W78" s="23"/>
      <c r="X78" s="100"/>
      <c r="Y78" s="23"/>
      <c r="Z78" s="108">
        <f>VLOOKUP(A78,'اطلاعات پرسنل (2)'!A74:AP223,42,0)</f>
        <v>0</v>
      </c>
      <c r="AA78" s="23"/>
      <c r="AB78" s="46">
        <v>5000000</v>
      </c>
      <c r="AC78" s="108">
        <f t="shared" si="7"/>
        <v>0</v>
      </c>
      <c r="AD78" s="23"/>
      <c r="AE78" s="108">
        <f t="shared" si="9"/>
        <v>32288525.519493297</v>
      </c>
      <c r="AF78" s="23"/>
      <c r="AG78" s="100">
        <f t="shared" si="10"/>
        <v>9000000</v>
      </c>
      <c r="AH78" s="23"/>
      <c r="AI78" s="108">
        <f t="shared" si="11"/>
        <v>14000000</v>
      </c>
      <c r="AJ78" s="23"/>
      <c r="AK78" s="100">
        <f t="shared" si="12"/>
        <v>180094437.11949331</v>
      </c>
      <c r="AL78" s="23">
        <f t="shared" si="8"/>
        <v>0</v>
      </c>
    </row>
    <row r="79" spans="1:38" s="4" customFormat="1" ht="24.75" customHeight="1" thickBot="1">
      <c r="A79" s="4">
        <v>1155</v>
      </c>
      <c r="B79" s="4">
        <v>0</v>
      </c>
      <c r="D79" s="5">
        <v>75</v>
      </c>
      <c r="E79" s="105" t="s">
        <v>653</v>
      </c>
      <c r="F79" s="112">
        <v>2</v>
      </c>
      <c r="G79" s="172"/>
      <c r="H79" s="24">
        <v>30.5</v>
      </c>
      <c r="I79" s="24"/>
      <c r="J79" s="108">
        <v>2662011.8000000003</v>
      </c>
      <c r="K79" s="44"/>
      <c r="L79" s="100">
        <v>0</v>
      </c>
      <c r="M79" s="44">
        <v>0</v>
      </c>
      <c r="N79" s="100"/>
      <c r="O79" s="108">
        <f>VLOOKUP($A79,'اطلاعات پرسنل (2)'!A75:AP223,40,0)</f>
        <v>0</v>
      </c>
      <c r="P79" s="30"/>
      <c r="Q79" s="23"/>
      <c r="R79" s="100"/>
      <c r="S79" s="23"/>
      <c r="T79" s="100"/>
      <c r="U79" s="23"/>
      <c r="V79" s="100"/>
      <c r="W79" s="23"/>
      <c r="X79" s="100"/>
      <c r="Y79" s="23"/>
      <c r="Z79" s="108">
        <f>VLOOKUP(A79,'اطلاعات پرسنل (2)'!A75:AP224,42,0)</f>
        <v>0</v>
      </c>
      <c r="AA79" s="23"/>
      <c r="AB79" s="46">
        <v>5000000</v>
      </c>
      <c r="AC79" s="108">
        <f t="shared" si="7"/>
        <v>0</v>
      </c>
      <c r="AD79" s="23"/>
      <c r="AE79" s="108">
        <f t="shared" si="9"/>
        <v>25410112.75186415</v>
      </c>
      <c r="AF79" s="23"/>
      <c r="AG79" s="100">
        <f t="shared" si="10"/>
        <v>9000000</v>
      </c>
      <c r="AH79" s="23"/>
      <c r="AI79" s="108">
        <f t="shared" si="11"/>
        <v>14000000</v>
      </c>
      <c r="AJ79" s="23"/>
      <c r="AK79" s="100">
        <f t="shared" si="12"/>
        <v>133270466.75186417</v>
      </c>
      <c r="AL79" s="23">
        <f t="shared" si="8"/>
        <v>0</v>
      </c>
    </row>
    <row r="80" spans="1:38" s="4" customFormat="1" ht="24.75" customHeight="1" thickBot="1">
      <c r="A80" s="4">
        <v>1064</v>
      </c>
      <c r="B80" s="4">
        <v>0</v>
      </c>
      <c r="D80" s="7">
        <v>76</v>
      </c>
      <c r="E80" s="105" t="s">
        <v>654</v>
      </c>
      <c r="F80" s="112">
        <v>2</v>
      </c>
      <c r="G80" s="172"/>
      <c r="H80" s="24">
        <v>30.5</v>
      </c>
      <c r="I80" s="99"/>
      <c r="J80" s="108">
        <v>2662011.8000000003</v>
      </c>
      <c r="K80" s="44"/>
      <c r="L80" s="100">
        <v>0</v>
      </c>
      <c r="M80" s="44">
        <v>0</v>
      </c>
      <c r="N80" s="100"/>
      <c r="O80" s="108">
        <f>VLOOKUP($A80,'اطلاعات پرسنل (2)'!A76:AP224,40,0)</f>
        <v>0</v>
      </c>
      <c r="P80" s="30"/>
      <c r="Q80" s="23"/>
      <c r="R80" s="100"/>
      <c r="S80" s="23"/>
      <c r="T80" s="100"/>
      <c r="U80" s="23"/>
      <c r="V80" s="100"/>
      <c r="W80" s="23"/>
      <c r="X80" s="100"/>
      <c r="Y80" s="23"/>
      <c r="Z80" s="108">
        <f>VLOOKUP(A80,'اطلاعات پرسنل (2)'!A76:AP225,42,0)</f>
        <v>0</v>
      </c>
      <c r="AA80" s="23"/>
      <c r="AB80" s="46">
        <v>5000000</v>
      </c>
      <c r="AC80" s="108">
        <f t="shared" si="7"/>
        <v>0</v>
      </c>
      <c r="AD80" s="23"/>
      <c r="AE80" s="108">
        <f t="shared" si="9"/>
        <v>25410112.75186415</v>
      </c>
      <c r="AF80" s="23"/>
      <c r="AG80" s="100">
        <f t="shared" si="10"/>
        <v>9000000</v>
      </c>
      <c r="AH80" s="23"/>
      <c r="AI80" s="108">
        <f t="shared" si="11"/>
        <v>14000000</v>
      </c>
      <c r="AJ80" s="23"/>
      <c r="AK80" s="100">
        <f t="shared" si="12"/>
        <v>133270466.75186417</v>
      </c>
      <c r="AL80" s="23">
        <f t="shared" si="8"/>
        <v>0</v>
      </c>
    </row>
    <row r="81" spans="1:38" s="4" customFormat="1" ht="24.75" customHeight="1" thickBot="1">
      <c r="A81" s="4">
        <v>1066</v>
      </c>
      <c r="B81" s="4">
        <v>0</v>
      </c>
      <c r="D81" s="7">
        <v>77</v>
      </c>
      <c r="E81" s="105" t="s">
        <v>655</v>
      </c>
      <c r="F81" s="112">
        <v>2</v>
      </c>
      <c r="G81" s="172"/>
      <c r="H81" s="24">
        <v>30.5</v>
      </c>
      <c r="I81" s="99"/>
      <c r="J81" s="108">
        <v>2662011.8000000003</v>
      </c>
      <c r="K81" s="44"/>
      <c r="L81" s="100">
        <v>0</v>
      </c>
      <c r="M81" s="44">
        <v>0</v>
      </c>
      <c r="N81" s="100"/>
      <c r="O81" s="108">
        <f>VLOOKUP($A81,'اطلاعات پرسنل (2)'!A77:AP225,40,0)</f>
        <v>0</v>
      </c>
      <c r="P81" s="30"/>
      <c r="Q81" s="23"/>
      <c r="R81" s="100"/>
      <c r="S81" s="23"/>
      <c r="T81" s="100"/>
      <c r="U81" s="23"/>
      <c r="V81" s="100"/>
      <c r="W81" s="23"/>
      <c r="X81" s="100"/>
      <c r="Y81" s="23"/>
      <c r="Z81" s="108">
        <f>VLOOKUP(A81,'اطلاعات پرسنل (2)'!A77:AP226,42,0)</f>
        <v>0</v>
      </c>
      <c r="AA81" s="23"/>
      <c r="AB81" s="46">
        <v>5000000</v>
      </c>
      <c r="AC81" s="108">
        <f t="shared" si="7"/>
        <v>0</v>
      </c>
      <c r="AD81" s="23"/>
      <c r="AE81" s="108">
        <f t="shared" si="9"/>
        <v>25410112.75186415</v>
      </c>
      <c r="AF81" s="23"/>
      <c r="AG81" s="100">
        <f t="shared" si="10"/>
        <v>9000000</v>
      </c>
      <c r="AH81" s="23"/>
      <c r="AI81" s="108">
        <f t="shared" si="11"/>
        <v>14000000</v>
      </c>
      <c r="AJ81" s="23"/>
      <c r="AK81" s="100">
        <f t="shared" si="12"/>
        <v>133270466.75186417</v>
      </c>
      <c r="AL81" s="23">
        <f t="shared" si="8"/>
        <v>0</v>
      </c>
    </row>
    <row r="82" spans="1:38" s="4" customFormat="1" ht="24.75" customHeight="1" thickBot="1">
      <c r="A82" s="4">
        <v>1068</v>
      </c>
      <c r="B82" s="4">
        <v>2</v>
      </c>
      <c r="D82" s="5">
        <v>78</v>
      </c>
      <c r="E82" s="105" t="s">
        <v>656</v>
      </c>
      <c r="F82" s="112">
        <v>5</v>
      </c>
      <c r="G82" s="172"/>
      <c r="H82" s="24">
        <v>30.5</v>
      </c>
      <c r="I82" s="99"/>
      <c r="J82" s="108">
        <v>3236708.42</v>
      </c>
      <c r="K82" s="44"/>
      <c r="L82" s="100">
        <v>0</v>
      </c>
      <c r="M82" s="44">
        <v>0</v>
      </c>
      <c r="N82" s="100"/>
      <c r="O82" s="108">
        <f>VLOOKUP($A82,'اطلاعات پرسنل (2)'!A78:AP226,40,0)</f>
        <v>0</v>
      </c>
      <c r="P82" s="30"/>
      <c r="Q82" s="23"/>
      <c r="R82" s="100"/>
      <c r="S82" s="23"/>
      <c r="T82" s="100"/>
      <c r="U82" s="23"/>
      <c r="V82" s="100"/>
      <c r="W82" s="23"/>
      <c r="X82" s="100"/>
      <c r="Y82" s="23"/>
      <c r="Z82" s="108">
        <f>VLOOKUP(A82,'اطلاعات پرسنل (2)'!A78:AP227,42,0)</f>
        <v>0</v>
      </c>
      <c r="AA82" s="23"/>
      <c r="AB82" s="46">
        <v>5000000</v>
      </c>
      <c r="AC82" s="108">
        <f t="shared" si="7"/>
        <v>14332368</v>
      </c>
      <c r="AD82" s="23"/>
      <c r="AE82" s="108">
        <f t="shared" si="9"/>
        <v>30895853.240435697</v>
      </c>
      <c r="AF82" s="23"/>
      <c r="AG82" s="100">
        <f t="shared" si="10"/>
        <v>9000000</v>
      </c>
      <c r="AH82" s="23"/>
      <c r="AI82" s="108">
        <f t="shared" si="11"/>
        <v>14000000</v>
      </c>
      <c r="AJ82" s="23"/>
      <c r="AK82" s="100">
        <f t="shared" si="12"/>
        <v>170329473.84043568</v>
      </c>
      <c r="AL82" s="23">
        <f t="shared" si="8"/>
        <v>0</v>
      </c>
    </row>
    <row r="83" spans="1:38" s="4" customFormat="1" ht="24.75" customHeight="1" thickBot="1">
      <c r="A83" s="4">
        <v>1135</v>
      </c>
      <c r="B83" s="4">
        <v>3</v>
      </c>
      <c r="D83" s="7">
        <v>79</v>
      </c>
      <c r="E83" s="105" t="s">
        <v>657</v>
      </c>
      <c r="F83" s="112">
        <v>2</v>
      </c>
      <c r="G83" s="172"/>
      <c r="H83" s="24">
        <v>30.5</v>
      </c>
      <c r="I83" s="99"/>
      <c r="J83" s="108">
        <v>2757487.7800000003</v>
      </c>
      <c r="K83" s="44"/>
      <c r="L83" s="100">
        <v>0</v>
      </c>
      <c r="M83" s="44">
        <v>0</v>
      </c>
      <c r="N83" s="100"/>
      <c r="O83" s="108">
        <f>VLOOKUP($A83,'اطلاعات پرسنل (2)'!A79:AP227,40,0)</f>
        <v>0</v>
      </c>
      <c r="P83" s="30"/>
      <c r="Q83" s="23"/>
      <c r="R83" s="100"/>
      <c r="S83" s="23"/>
      <c r="T83" s="100"/>
      <c r="U83" s="23"/>
      <c r="V83" s="100"/>
      <c r="W83" s="23"/>
      <c r="X83" s="100"/>
      <c r="Y83" s="23"/>
      <c r="Z83" s="108">
        <f>VLOOKUP(A83,'اطلاعات پرسنل (2)'!A79:AP228,42,0)</f>
        <v>0</v>
      </c>
      <c r="AA83" s="23"/>
      <c r="AB83" s="46">
        <v>5000000</v>
      </c>
      <c r="AC83" s="108">
        <f t="shared" si="7"/>
        <v>21498552</v>
      </c>
      <c r="AD83" s="23"/>
      <c r="AE83" s="108">
        <f t="shared" si="9"/>
        <v>26321474.383279432</v>
      </c>
      <c r="AF83" s="23"/>
      <c r="AG83" s="100">
        <f t="shared" si="10"/>
        <v>9000000</v>
      </c>
      <c r="AH83" s="23"/>
      <c r="AI83" s="108">
        <f t="shared" si="11"/>
        <v>14000000</v>
      </c>
      <c r="AJ83" s="23"/>
      <c r="AK83" s="100">
        <f t="shared" si="12"/>
        <v>158544659.78327942</v>
      </c>
      <c r="AL83" s="23">
        <f t="shared" si="8"/>
        <v>0</v>
      </c>
    </row>
    <row r="84" spans="1:38" s="4" customFormat="1" ht="24.75" customHeight="1" thickBot="1">
      <c r="A84" s="4">
        <v>1200</v>
      </c>
      <c r="B84" s="4">
        <v>2</v>
      </c>
      <c r="D84" s="7">
        <v>80</v>
      </c>
      <c r="E84" s="105" t="s">
        <v>658</v>
      </c>
      <c r="F84" s="112">
        <v>10</v>
      </c>
      <c r="G84" s="172"/>
      <c r="H84" s="24">
        <v>30.5</v>
      </c>
      <c r="I84" s="99"/>
      <c r="J84" s="108">
        <v>3380114.1399999997</v>
      </c>
      <c r="K84" s="44"/>
      <c r="L84" s="100">
        <v>0</v>
      </c>
      <c r="M84" s="44">
        <v>0</v>
      </c>
      <c r="N84" s="100"/>
      <c r="O84" s="108">
        <v>6000000</v>
      </c>
      <c r="P84" s="30"/>
      <c r="Q84" s="23"/>
      <c r="R84" s="100">
        <v>11899582</v>
      </c>
      <c r="S84" s="23"/>
      <c r="T84" s="100"/>
      <c r="U84" s="23"/>
      <c r="V84" s="100"/>
      <c r="W84" s="23"/>
      <c r="X84" s="100"/>
      <c r="Y84" s="23"/>
      <c r="Z84" s="108">
        <f>VLOOKUP(A84,'اطلاعات پرسنل (2)'!A80:AP229,42,0)</f>
        <v>0</v>
      </c>
      <c r="AA84" s="23"/>
      <c r="AB84" s="46">
        <v>5000000</v>
      </c>
      <c r="AC84" s="108">
        <f t="shared" si="7"/>
        <v>14332368</v>
      </c>
      <c r="AD84" s="23"/>
      <c r="AE84" s="108">
        <f t="shared" si="9"/>
        <v>32264726.028476022</v>
      </c>
      <c r="AF84" s="23"/>
      <c r="AG84" s="100">
        <f t="shared" si="10"/>
        <v>9000000</v>
      </c>
      <c r="AH84" s="23"/>
      <c r="AI84" s="108">
        <f t="shared" si="11"/>
        <v>14000000</v>
      </c>
      <c r="AJ84" s="23"/>
      <c r="AK84" s="100">
        <f t="shared" si="12"/>
        <v>193900100.22847602</v>
      </c>
      <c r="AL84" s="23">
        <f t="shared" si="8"/>
        <v>0</v>
      </c>
    </row>
    <row r="85" spans="1:38" s="4" customFormat="1" ht="24.75" customHeight="1" thickBot="1">
      <c r="A85" s="4">
        <v>1228</v>
      </c>
      <c r="B85" s="4">
        <v>1</v>
      </c>
      <c r="D85" s="5">
        <v>81</v>
      </c>
      <c r="E85" s="105" t="s">
        <v>659</v>
      </c>
      <c r="F85" s="112">
        <v>10</v>
      </c>
      <c r="G85" s="172"/>
      <c r="H85" s="24">
        <v>30.5</v>
      </c>
      <c r="I85" s="99"/>
      <c r="J85" s="108">
        <v>3380114.1399999997</v>
      </c>
      <c r="K85" s="44"/>
      <c r="L85" s="100">
        <v>0</v>
      </c>
      <c r="M85" s="44">
        <v>0</v>
      </c>
      <c r="N85" s="100"/>
      <c r="O85" s="108">
        <v>6000000</v>
      </c>
      <c r="P85" s="30"/>
      <c r="Q85" s="23"/>
      <c r="R85" s="100">
        <v>11471480</v>
      </c>
      <c r="S85" s="23"/>
      <c r="T85" s="100"/>
      <c r="U85" s="23"/>
      <c r="V85" s="100"/>
      <c r="W85" s="23"/>
      <c r="X85" s="100"/>
      <c r="Y85" s="23"/>
      <c r="Z85" s="108">
        <f>VLOOKUP(A85,'اطلاعات پرسنل (2)'!A81:AP230,42,0)</f>
        <v>0</v>
      </c>
      <c r="AA85" s="23"/>
      <c r="AB85" s="46">
        <v>5000000</v>
      </c>
      <c r="AC85" s="108">
        <f t="shared" si="7"/>
        <v>7166184</v>
      </c>
      <c r="AD85" s="23"/>
      <c r="AE85" s="108">
        <f t="shared" si="9"/>
        <v>32264726.028476022</v>
      </c>
      <c r="AF85" s="23"/>
      <c r="AG85" s="100">
        <f t="shared" si="10"/>
        <v>9000000</v>
      </c>
      <c r="AH85" s="23"/>
      <c r="AI85" s="108">
        <f t="shared" si="11"/>
        <v>14000000</v>
      </c>
      <c r="AJ85" s="23"/>
      <c r="AK85" s="100">
        <f t="shared" si="12"/>
        <v>186305814.22847602</v>
      </c>
      <c r="AL85" s="23">
        <f t="shared" si="8"/>
        <v>0</v>
      </c>
    </row>
    <row r="86" spans="1:38" s="4" customFormat="1" ht="24.75" customHeight="1" thickBot="1">
      <c r="A86" s="4">
        <v>1146</v>
      </c>
      <c r="B86" s="4">
        <v>1</v>
      </c>
      <c r="D86" s="7">
        <v>82</v>
      </c>
      <c r="E86" s="105" t="s">
        <v>660</v>
      </c>
      <c r="F86" s="112">
        <v>6</v>
      </c>
      <c r="G86" s="172"/>
      <c r="H86" s="24">
        <v>30.5</v>
      </c>
      <c r="I86" s="99"/>
      <c r="J86" s="108">
        <v>2729415.2600000002</v>
      </c>
      <c r="K86" s="44"/>
      <c r="L86" s="100">
        <v>0</v>
      </c>
      <c r="M86" s="44">
        <v>0</v>
      </c>
      <c r="N86" s="100"/>
      <c r="O86" s="108">
        <f>VLOOKUP($A86,'اطلاعات پرسنل (2)'!A82:AP230,40,0)</f>
        <v>0</v>
      </c>
      <c r="P86" s="30"/>
      <c r="Q86" s="23"/>
      <c r="R86" s="100"/>
      <c r="S86" s="23"/>
      <c r="T86" s="100"/>
      <c r="U86" s="23"/>
      <c r="V86" s="100"/>
      <c r="W86" s="23"/>
      <c r="X86" s="100"/>
      <c r="Y86" s="23"/>
      <c r="Z86" s="108">
        <f>VLOOKUP(A86,'اطلاعات پرسنل (2)'!A82:AP231,42,0)</f>
        <v>0</v>
      </c>
      <c r="AA86" s="23"/>
      <c r="AB86" s="46">
        <v>5000000</v>
      </c>
      <c r="AC86" s="108">
        <f t="shared" si="7"/>
        <v>7166184</v>
      </c>
      <c r="AD86" s="23"/>
      <c r="AE86" s="108">
        <f t="shared" si="9"/>
        <v>26053509.418425046</v>
      </c>
      <c r="AF86" s="23"/>
      <c r="AG86" s="100">
        <f t="shared" si="10"/>
        <v>9000000</v>
      </c>
      <c r="AH86" s="23"/>
      <c r="AI86" s="108">
        <f t="shared" si="11"/>
        <v>14000000</v>
      </c>
      <c r="AJ86" s="23"/>
      <c r="AK86" s="100">
        <f t="shared" si="12"/>
        <v>143102151.21842507</v>
      </c>
      <c r="AL86" s="23">
        <f t="shared" si="8"/>
        <v>0</v>
      </c>
    </row>
    <row r="87" spans="1:38" s="4" customFormat="1" ht="24.75" customHeight="1" thickBot="1">
      <c r="A87" s="4">
        <v>1072</v>
      </c>
      <c r="B87" s="4">
        <v>2</v>
      </c>
      <c r="D87" s="5">
        <v>83</v>
      </c>
      <c r="E87" s="105" t="s">
        <v>661</v>
      </c>
      <c r="F87" s="112">
        <v>7</v>
      </c>
      <c r="G87" s="172"/>
      <c r="H87" s="24">
        <v>30.5</v>
      </c>
      <c r="I87" s="99"/>
      <c r="J87" s="108">
        <v>3286705.0799999996</v>
      </c>
      <c r="K87" s="44"/>
      <c r="L87" s="100">
        <v>0</v>
      </c>
      <c r="M87" s="44">
        <v>0</v>
      </c>
      <c r="N87" s="100"/>
      <c r="O87" s="108"/>
      <c r="P87" s="30"/>
      <c r="Q87" s="23"/>
      <c r="R87" s="100"/>
      <c r="S87" s="23"/>
      <c r="T87" s="100"/>
      <c r="U87" s="23"/>
      <c r="V87" s="100"/>
      <c r="W87" s="23"/>
      <c r="X87" s="100"/>
      <c r="Y87" s="23"/>
      <c r="Z87" s="108">
        <f>VLOOKUP(A87,'اطلاعات پرسنل (2)'!A83:AP232,42,0)</f>
        <v>0</v>
      </c>
      <c r="AA87" s="23"/>
      <c r="AB87" s="46">
        <v>5000000</v>
      </c>
      <c r="AC87" s="108">
        <f t="shared" si="7"/>
        <v>14332368</v>
      </c>
      <c r="AD87" s="23"/>
      <c r="AE87" s="108">
        <f t="shared" si="9"/>
        <v>31373094.088059511</v>
      </c>
      <c r="AF87" s="23"/>
      <c r="AG87" s="100">
        <f t="shared" si="10"/>
        <v>9000000</v>
      </c>
      <c r="AH87" s="23"/>
      <c r="AI87" s="108">
        <f t="shared" si="11"/>
        <v>14000000</v>
      </c>
      <c r="AJ87" s="23"/>
      <c r="AK87" s="100">
        <f t="shared" si="12"/>
        <v>172306614.48805952</v>
      </c>
      <c r="AL87" s="23"/>
    </row>
    <row r="88" spans="1:38" s="4" customFormat="1" ht="24.75" customHeight="1" thickBot="1">
      <c r="A88" s="4">
        <v>1078</v>
      </c>
      <c r="B88" s="4">
        <v>1</v>
      </c>
      <c r="D88" s="7">
        <v>84</v>
      </c>
      <c r="E88" s="105" t="s">
        <v>662</v>
      </c>
      <c r="F88" s="112">
        <v>2</v>
      </c>
      <c r="G88" s="172"/>
      <c r="H88" s="24">
        <v>30.5</v>
      </c>
      <c r="I88" s="99"/>
      <c r="J88" s="108">
        <v>2662011.8000000003</v>
      </c>
      <c r="K88" s="44"/>
      <c r="L88" s="100">
        <v>0</v>
      </c>
      <c r="M88" s="44">
        <v>0</v>
      </c>
      <c r="N88" s="100"/>
      <c r="O88" s="108">
        <f>VLOOKUP($A88,'اطلاعات پرسنل (2)'!A83:AP231,40,0)</f>
        <v>0</v>
      </c>
      <c r="P88" s="30"/>
      <c r="Q88" s="23"/>
      <c r="R88" s="100"/>
      <c r="S88" s="23"/>
      <c r="T88" s="100"/>
      <c r="U88" s="23"/>
      <c r="V88" s="100"/>
      <c r="W88" s="23"/>
      <c r="X88" s="100"/>
      <c r="Y88" s="23"/>
      <c r="Z88" s="108">
        <f>VLOOKUP(A88,'اطلاعات پرسنل (2)'!A83:AP232,42,0)</f>
        <v>0</v>
      </c>
      <c r="AA88" s="23"/>
      <c r="AB88" s="46">
        <v>5000000</v>
      </c>
      <c r="AC88" s="108">
        <f t="shared" si="7"/>
        <v>7166184</v>
      </c>
      <c r="AD88" s="23"/>
      <c r="AE88" s="108">
        <f t="shared" si="9"/>
        <v>25410112.75186415</v>
      </c>
      <c r="AF88" s="23"/>
      <c r="AG88" s="100">
        <f t="shared" si="10"/>
        <v>9000000</v>
      </c>
      <c r="AH88" s="23"/>
      <c r="AI88" s="108">
        <f t="shared" si="11"/>
        <v>14000000</v>
      </c>
      <c r="AJ88" s="23"/>
      <c r="AK88" s="100">
        <f t="shared" si="12"/>
        <v>140436650.75186417</v>
      </c>
      <c r="AL88" s="23">
        <f t="shared" si="8"/>
        <v>0</v>
      </c>
    </row>
    <row r="89" spans="1:38" s="4" customFormat="1" ht="24.75" customHeight="1" thickBot="1">
      <c r="A89" s="4">
        <v>1080</v>
      </c>
      <c r="B89" s="4">
        <v>2</v>
      </c>
      <c r="D89" s="5">
        <v>85</v>
      </c>
      <c r="E89" s="105" t="s">
        <v>663</v>
      </c>
      <c r="F89" s="112">
        <v>5</v>
      </c>
      <c r="G89" s="172"/>
      <c r="H89" s="24">
        <v>30.5</v>
      </c>
      <c r="I89" s="99"/>
      <c r="J89" s="108">
        <v>3236708.42</v>
      </c>
      <c r="K89" s="44"/>
      <c r="L89" s="100">
        <v>0</v>
      </c>
      <c r="M89" s="44">
        <v>0</v>
      </c>
      <c r="N89" s="100"/>
      <c r="O89" s="108">
        <f>VLOOKUP($A89,'اطلاعات پرسنل (2)'!A84:AP232,40,0)</f>
        <v>0</v>
      </c>
      <c r="P89" s="30"/>
      <c r="Q89" s="23"/>
      <c r="R89" s="100"/>
      <c r="S89" s="23"/>
      <c r="T89" s="100"/>
      <c r="U89" s="23"/>
      <c r="V89" s="100"/>
      <c r="W89" s="23"/>
      <c r="X89" s="100"/>
      <c r="Y89" s="23"/>
      <c r="Z89" s="108">
        <f>VLOOKUP(A89,'اطلاعات پرسنل (2)'!A84:AP233,42,0)</f>
        <v>0</v>
      </c>
      <c r="AA89" s="23"/>
      <c r="AB89" s="46">
        <v>5000000</v>
      </c>
      <c r="AC89" s="108">
        <f t="shared" si="7"/>
        <v>14332368</v>
      </c>
      <c r="AD89" s="23"/>
      <c r="AE89" s="108">
        <f t="shared" si="9"/>
        <v>30895853.240435697</v>
      </c>
      <c r="AF89" s="23"/>
      <c r="AG89" s="100">
        <f t="shared" si="10"/>
        <v>9000000</v>
      </c>
      <c r="AH89" s="23"/>
      <c r="AI89" s="108">
        <f t="shared" si="11"/>
        <v>14000000</v>
      </c>
      <c r="AJ89" s="23"/>
      <c r="AK89" s="100">
        <f t="shared" si="12"/>
        <v>170329473.84043568</v>
      </c>
      <c r="AL89" s="23">
        <f t="shared" si="8"/>
        <v>0</v>
      </c>
    </row>
    <row r="90" spans="1:38" s="4" customFormat="1" ht="24.75" customHeight="1" thickBot="1">
      <c r="A90" s="4">
        <v>1132</v>
      </c>
      <c r="B90" s="4">
        <v>2</v>
      </c>
      <c r="D90" s="7">
        <v>86</v>
      </c>
      <c r="E90" s="105" t="s">
        <v>664</v>
      </c>
      <c r="F90" s="112">
        <v>2</v>
      </c>
      <c r="G90" s="172"/>
      <c r="H90" s="24">
        <v>30.5</v>
      </c>
      <c r="I90" s="99"/>
      <c r="J90" s="108">
        <v>2558382.56</v>
      </c>
      <c r="K90" s="44"/>
      <c r="L90" s="100">
        <v>0</v>
      </c>
      <c r="M90" s="44">
        <v>0</v>
      </c>
      <c r="N90" s="100"/>
      <c r="O90" s="108">
        <f>VLOOKUP($A90,'اطلاعات پرسنل (2)'!A86:AP233,40,0)</f>
        <v>0</v>
      </c>
      <c r="P90" s="30"/>
      <c r="Q90" s="23"/>
      <c r="R90" s="100"/>
      <c r="S90" s="23"/>
      <c r="T90" s="100"/>
      <c r="U90" s="23"/>
      <c r="V90" s="100"/>
      <c r="W90" s="23"/>
      <c r="X90" s="100"/>
      <c r="Y90" s="23"/>
      <c r="Z90" s="108">
        <f>VLOOKUP(A90,'اطلاعات پرسنل (2)'!A86:AP234,42,0)</f>
        <v>0</v>
      </c>
      <c r="AA90" s="23"/>
      <c r="AB90" s="46">
        <v>5000000</v>
      </c>
      <c r="AC90" s="108">
        <f t="shared" si="7"/>
        <v>14332368</v>
      </c>
      <c r="AD90" s="23"/>
      <c r="AE90" s="108">
        <f t="shared" si="9"/>
        <v>24420924.547367841</v>
      </c>
      <c r="AF90" s="23"/>
      <c r="AG90" s="100">
        <f t="shared" si="10"/>
        <v>9000000</v>
      </c>
      <c r="AH90" s="23"/>
      <c r="AI90" s="108">
        <f t="shared" si="11"/>
        <v>14000000</v>
      </c>
      <c r="AJ90" s="23"/>
      <c r="AK90" s="100">
        <f t="shared" si="12"/>
        <v>143504769.34736782</v>
      </c>
      <c r="AL90" s="23">
        <f t="shared" si="8"/>
        <v>0</v>
      </c>
    </row>
    <row r="91" spans="1:38" s="4" customFormat="1" ht="24.75" customHeight="1" thickBot="1">
      <c r="A91" s="4">
        <v>1122</v>
      </c>
      <c r="B91" s="4">
        <v>1</v>
      </c>
      <c r="D91" s="5">
        <v>87</v>
      </c>
      <c r="E91" s="105" t="s">
        <v>665</v>
      </c>
      <c r="F91" s="112">
        <v>5</v>
      </c>
      <c r="G91" s="172"/>
      <c r="H91" s="24">
        <v>30.5</v>
      </c>
      <c r="I91" s="99"/>
      <c r="J91" s="108">
        <v>3236708.42</v>
      </c>
      <c r="K91" s="44"/>
      <c r="L91" s="100">
        <v>0</v>
      </c>
      <c r="M91" s="44">
        <v>0</v>
      </c>
      <c r="N91" s="100"/>
      <c r="O91" s="108">
        <v>6000000</v>
      </c>
      <c r="P91" s="30"/>
      <c r="Q91" s="23"/>
      <c r="R91" s="100">
        <v>11385852</v>
      </c>
      <c r="S91" s="23"/>
      <c r="T91" s="100"/>
      <c r="U91" s="23"/>
      <c r="V91" s="100"/>
      <c r="W91" s="23"/>
      <c r="X91" s="100"/>
      <c r="Y91" s="23"/>
      <c r="Z91" s="108">
        <f>VLOOKUP(A91,'اطلاعات پرسنل (2)'!A87:AP235,42,0)</f>
        <v>0</v>
      </c>
      <c r="AA91" s="23"/>
      <c r="AB91" s="46">
        <v>5000000</v>
      </c>
      <c r="AC91" s="108">
        <f t="shared" si="7"/>
        <v>7166184</v>
      </c>
      <c r="AD91" s="23"/>
      <c r="AE91" s="108">
        <f t="shared" si="9"/>
        <v>30895853.240435697</v>
      </c>
      <c r="AF91" s="23"/>
      <c r="AG91" s="100">
        <f t="shared" si="10"/>
        <v>9000000</v>
      </c>
      <c r="AH91" s="23"/>
      <c r="AI91" s="108">
        <f t="shared" si="11"/>
        <v>14000000</v>
      </c>
      <c r="AJ91" s="23"/>
      <c r="AK91" s="100">
        <f t="shared" si="12"/>
        <v>180549141.84043568</v>
      </c>
      <c r="AL91" s="23">
        <f t="shared" si="8"/>
        <v>0</v>
      </c>
    </row>
    <row r="92" spans="1:38" s="4" customFormat="1" ht="24.75" customHeight="1" thickBot="1">
      <c r="A92" s="4">
        <v>1201</v>
      </c>
      <c r="B92" s="4">
        <v>2</v>
      </c>
      <c r="D92" s="7">
        <v>88</v>
      </c>
      <c r="E92" s="105" t="s">
        <v>666</v>
      </c>
      <c r="F92" s="112">
        <v>4</v>
      </c>
      <c r="G92" s="172"/>
      <c r="H92" s="24">
        <v>30.5</v>
      </c>
      <c r="I92" s="99"/>
      <c r="J92" s="108">
        <v>2874500.2600000002</v>
      </c>
      <c r="K92" s="44"/>
      <c r="L92" s="100">
        <v>0</v>
      </c>
      <c r="M92" s="44">
        <v>0</v>
      </c>
      <c r="N92" s="100"/>
      <c r="O92" s="108">
        <f>VLOOKUP($A92,'اطلاعات پرسنل (2)'!A88:AP235,40,0)</f>
        <v>0</v>
      </c>
      <c r="P92" s="30"/>
      <c r="Q92" s="23"/>
      <c r="R92" s="100"/>
      <c r="S92" s="23"/>
      <c r="T92" s="100"/>
      <c r="U92" s="23"/>
      <c r="V92" s="100"/>
      <c r="W92" s="23"/>
      <c r="X92" s="100"/>
      <c r="Y92" s="23"/>
      <c r="Z92" s="108">
        <f>VLOOKUP(A92,'اطلاعات پرسنل (2)'!A88:AP236,42,0)</f>
        <v>0</v>
      </c>
      <c r="AA92" s="23"/>
      <c r="AB92" s="46">
        <v>5000000</v>
      </c>
      <c r="AC92" s="108">
        <f t="shared" si="7"/>
        <v>14332368</v>
      </c>
      <c r="AD92" s="23"/>
      <c r="AE92" s="108">
        <f t="shared" si="9"/>
        <v>27438411.69744733</v>
      </c>
      <c r="AF92" s="23"/>
      <c r="AG92" s="100">
        <f t="shared" si="10"/>
        <v>9000000</v>
      </c>
      <c r="AH92" s="23"/>
      <c r="AI92" s="108">
        <f t="shared" si="11"/>
        <v>14000000</v>
      </c>
      <c r="AJ92" s="23"/>
      <c r="AK92" s="100">
        <f t="shared" si="12"/>
        <v>156005787.49744734</v>
      </c>
      <c r="AL92" s="23">
        <f t="shared" si="8"/>
        <v>0</v>
      </c>
    </row>
    <row r="93" spans="1:38" s="4" customFormat="1" ht="24.75" customHeight="1" thickBot="1">
      <c r="A93" s="4">
        <v>1143</v>
      </c>
      <c r="B93" s="4">
        <v>2</v>
      </c>
      <c r="D93" s="5">
        <v>89</v>
      </c>
      <c r="E93" s="105" t="s">
        <v>667</v>
      </c>
      <c r="F93" s="112">
        <v>7</v>
      </c>
      <c r="G93" s="172"/>
      <c r="H93" s="24">
        <v>30.5</v>
      </c>
      <c r="I93" s="99"/>
      <c r="J93" s="108">
        <v>2748566.7399999998</v>
      </c>
      <c r="K93" s="44"/>
      <c r="L93" s="100">
        <v>0</v>
      </c>
      <c r="M93" s="44">
        <v>0</v>
      </c>
      <c r="N93" s="100"/>
      <c r="O93" s="108">
        <f>VLOOKUP($A93,'اطلاعات پرسنل (2)'!A89:AP236,40,0)</f>
        <v>0</v>
      </c>
      <c r="P93" s="30"/>
      <c r="Q93" s="23"/>
      <c r="R93" s="100"/>
      <c r="S93" s="23"/>
      <c r="T93" s="100"/>
      <c r="U93" s="23"/>
      <c r="V93" s="100"/>
      <c r="W93" s="23"/>
      <c r="X93" s="100"/>
      <c r="Y93" s="23"/>
      <c r="Z93" s="108">
        <f>VLOOKUP(A93,'اطلاعات پرسنل (2)'!A89:AP237,42,0)</f>
        <v>0</v>
      </c>
      <c r="AA93" s="23"/>
      <c r="AB93" s="46">
        <v>5000000</v>
      </c>
      <c r="AC93" s="108">
        <f t="shared" si="7"/>
        <v>14332368</v>
      </c>
      <c r="AD93" s="23"/>
      <c r="AE93" s="108">
        <f t="shared" si="9"/>
        <v>26236319.001074176</v>
      </c>
      <c r="AF93" s="23"/>
      <c r="AG93" s="100">
        <f t="shared" si="10"/>
        <v>9000000</v>
      </c>
      <c r="AH93" s="23"/>
      <c r="AI93" s="108">
        <f t="shared" si="11"/>
        <v>14000000</v>
      </c>
      <c r="AJ93" s="23"/>
      <c r="AK93" s="100">
        <f t="shared" si="12"/>
        <v>151025689.20107418</v>
      </c>
      <c r="AL93" s="23">
        <f t="shared" si="8"/>
        <v>0</v>
      </c>
    </row>
    <row r="94" spans="1:38" s="4" customFormat="1" ht="24.75" customHeight="1" thickBot="1">
      <c r="A94" s="4">
        <v>1074</v>
      </c>
      <c r="B94" s="4">
        <v>1</v>
      </c>
      <c r="D94" s="7">
        <v>90</v>
      </c>
      <c r="E94" s="105" t="s">
        <v>668</v>
      </c>
      <c r="F94" s="112">
        <v>2</v>
      </c>
      <c r="G94" s="172"/>
      <c r="H94" s="24">
        <v>30.5</v>
      </c>
      <c r="I94" s="99"/>
      <c r="J94" s="108">
        <v>2662011.8000000003</v>
      </c>
      <c r="K94" s="44"/>
      <c r="L94" s="100">
        <v>0</v>
      </c>
      <c r="M94" s="44">
        <v>0</v>
      </c>
      <c r="N94" s="100"/>
      <c r="O94" s="108">
        <f>VLOOKUP($A94,'اطلاعات پرسنل (2)'!A90:AP237,40,0)</f>
        <v>0</v>
      </c>
      <c r="P94" s="30"/>
      <c r="Q94" s="23"/>
      <c r="R94" s="100"/>
      <c r="S94" s="23"/>
      <c r="T94" s="100"/>
      <c r="U94" s="23"/>
      <c r="V94" s="100"/>
      <c r="W94" s="23"/>
      <c r="X94" s="100"/>
      <c r="Y94" s="23"/>
      <c r="Z94" s="108">
        <f>VLOOKUP(A94,'اطلاعات پرسنل (2)'!A90:AP238,42,0)</f>
        <v>0</v>
      </c>
      <c r="AA94" s="23"/>
      <c r="AB94" s="46">
        <v>5000000</v>
      </c>
      <c r="AC94" s="108">
        <f t="shared" si="7"/>
        <v>7166184</v>
      </c>
      <c r="AD94" s="23"/>
      <c r="AE94" s="108">
        <f t="shared" si="9"/>
        <v>25410112.75186415</v>
      </c>
      <c r="AF94" s="23"/>
      <c r="AG94" s="100">
        <f t="shared" si="10"/>
        <v>9000000</v>
      </c>
      <c r="AH94" s="23"/>
      <c r="AI94" s="108">
        <f t="shared" si="11"/>
        <v>14000000</v>
      </c>
      <c r="AJ94" s="23"/>
      <c r="AK94" s="100">
        <f t="shared" si="12"/>
        <v>140436650.75186417</v>
      </c>
      <c r="AL94" s="23">
        <f t="shared" si="8"/>
        <v>0</v>
      </c>
    </row>
    <row r="95" spans="1:38" s="4" customFormat="1" ht="24.75" customHeight="1" thickBot="1">
      <c r="A95" s="4">
        <v>1139</v>
      </c>
      <c r="B95" s="4">
        <v>0</v>
      </c>
      <c r="D95" s="5">
        <v>91</v>
      </c>
      <c r="E95" s="105" t="s">
        <v>669</v>
      </c>
      <c r="F95" s="112">
        <v>2</v>
      </c>
      <c r="G95" s="172"/>
      <c r="H95" s="24">
        <v>30.5</v>
      </c>
      <c r="I95" s="99"/>
      <c r="J95" s="108">
        <v>2662011.8000000003</v>
      </c>
      <c r="K95" s="44"/>
      <c r="L95" s="100">
        <v>0</v>
      </c>
      <c r="M95" s="44">
        <v>0</v>
      </c>
      <c r="N95" s="100"/>
      <c r="O95" s="108">
        <f>VLOOKUP($A95,'اطلاعات پرسنل (2)'!A91:AP238,40,0)</f>
        <v>0</v>
      </c>
      <c r="P95" s="30"/>
      <c r="Q95" s="23"/>
      <c r="R95" s="100"/>
      <c r="S95" s="23"/>
      <c r="T95" s="100"/>
      <c r="U95" s="23"/>
      <c r="V95" s="100"/>
      <c r="W95" s="23"/>
      <c r="X95" s="100"/>
      <c r="Y95" s="23"/>
      <c r="Z95" s="108">
        <f>VLOOKUP(A95,'اطلاعات پرسنل (2)'!A91:AP239,42,0)</f>
        <v>0</v>
      </c>
      <c r="AA95" s="23"/>
      <c r="AB95" s="46">
        <v>5000000</v>
      </c>
      <c r="AC95" s="108">
        <f t="shared" si="7"/>
        <v>0</v>
      </c>
      <c r="AD95" s="23"/>
      <c r="AE95" s="108">
        <f t="shared" si="9"/>
        <v>25410112.75186415</v>
      </c>
      <c r="AF95" s="23"/>
      <c r="AG95" s="100">
        <f t="shared" si="10"/>
        <v>9000000</v>
      </c>
      <c r="AH95" s="23"/>
      <c r="AI95" s="108">
        <f t="shared" si="11"/>
        <v>14000000</v>
      </c>
      <c r="AJ95" s="23"/>
      <c r="AK95" s="100">
        <f t="shared" si="12"/>
        <v>133270466.75186417</v>
      </c>
      <c r="AL95" s="23">
        <f t="shared" si="8"/>
        <v>0</v>
      </c>
    </row>
    <row r="96" spans="1:38" s="4" customFormat="1" ht="24.75" customHeight="1" thickBot="1">
      <c r="A96" s="4">
        <v>1082</v>
      </c>
      <c r="B96" s="4">
        <v>0</v>
      </c>
      <c r="D96" s="7">
        <v>92</v>
      </c>
      <c r="E96" s="105" t="s">
        <v>670</v>
      </c>
      <c r="F96" s="112">
        <v>2</v>
      </c>
      <c r="G96" s="172"/>
      <c r="H96" s="24">
        <v>30.5</v>
      </c>
      <c r="I96" s="99"/>
      <c r="J96" s="108">
        <v>2757487.7800000003</v>
      </c>
      <c r="K96" s="44"/>
      <c r="L96" s="100">
        <v>0</v>
      </c>
      <c r="M96" s="44">
        <v>0</v>
      </c>
      <c r="N96" s="100"/>
      <c r="O96" s="108"/>
      <c r="P96" s="30"/>
      <c r="Q96" s="23"/>
      <c r="R96" s="100"/>
      <c r="S96" s="23"/>
      <c r="T96" s="100"/>
      <c r="U96" s="23"/>
      <c r="V96" s="100"/>
      <c r="W96" s="23"/>
      <c r="X96" s="100"/>
      <c r="Y96" s="23"/>
      <c r="Z96" s="108">
        <f>VLOOKUP(A96,'اطلاعات پرسنل (2)'!A92:AP240,42,0)</f>
        <v>0</v>
      </c>
      <c r="AA96" s="23"/>
      <c r="AB96" s="46">
        <v>5000000</v>
      </c>
      <c r="AC96" s="108">
        <f t="shared" si="7"/>
        <v>0</v>
      </c>
      <c r="AD96" s="23"/>
      <c r="AE96" s="108">
        <f t="shared" si="9"/>
        <v>26321474.383279432</v>
      </c>
      <c r="AF96" s="23"/>
      <c r="AG96" s="100">
        <f t="shared" si="10"/>
        <v>9000000</v>
      </c>
      <c r="AH96" s="23"/>
      <c r="AI96" s="108">
        <f t="shared" si="11"/>
        <v>14000000</v>
      </c>
      <c r="AJ96" s="23"/>
      <c r="AK96" s="100">
        <f t="shared" si="12"/>
        <v>137046107.78327942</v>
      </c>
      <c r="AL96" s="23">
        <f t="shared" si="8"/>
        <v>0</v>
      </c>
    </row>
    <row r="97" spans="1:38" s="4" customFormat="1" ht="24.75" customHeight="1" thickBot="1">
      <c r="A97" s="4">
        <v>1084</v>
      </c>
      <c r="B97" s="4">
        <v>2</v>
      </c>
      <c r="D97" s="5">
        <v>93</v>
      </c>
      <c r="E97" s="105" t="s">
        <v>671</v>
      </c>
      <c r="F97" s="112">
        <v>2</v>
      </c>
      <c r="G97" s="172"/>
      <c r="H97" s="24">
        <v>30.5</v>
      </c>
      <c r="I97" s="99"/>
      <c r="J97" s="108">
        <v>2662011.8000000003</v>
      </c>
      <c r="K97" s="44"/>
      <c r="L97" s="100">
        <v>0</v>
      </c>
      <c r="M97" s="44">
        <v>0</v>
      </c>
      <c r="N97" s="100"/>
      <c r="O97" s="108"/>
      <c r="P97" s="30"/>
      <c r="Q97" s="23"/>
      <c r="R97" s="100"/>
      <c r="S97" s="23"/>
      <c r="T97" s="100"/>
      <c r="U97" s="23"/>
      <c r="V97" s="100"/>
      <c r="W97" s="23"/>
      <c r="X97" s="100"/>
      <c r="Y97" s="23"/>
      <c r="Z97" s="108">
        <f>VLOOKUP(A97,'اطلاعات پرسنل (2)'!A93:AP241,42,0)</f>
        <v>0</v>
      </c>
      <c r="AA97" s="23"/>
      <c r="AB97" s="46">
        <v>5000000</v>
      </c>
      <c r="AC97" s="108">
        <f t="shared" si="7"/>
        <v>14332368</v>
      </c>
      <c r="AD97" s="23"/>
      <c r="AE97" s="108">
        <f t="shared" si="9"/>
        <v>25410112.75186415</v>
      </c>
      <c r="AF97" s="23"/>
      <c r="AG97" s="100">
        <f t="shared" si="10"/>
        <v>9000000</v>
      </c>
      <c r="AH97" s="23"/>
      <c r="AI97" s="108">
        <f t="shared" si="11"/>
        <v>14000000</v>
      </c>
      <c r="AJ97" s="23"/>
      <c r="AK97" s="100">
        <f t="shared" si="12"/>
        <v>147602834.75186417</v>
      </c>
      <c r="AL97" s="23">
        <f t="shared" si="8"/>
        <v>0</v>
      </c>
    </row>
    <row r="98" spans="1:38" s="4" customFormat="1" ht="24.75" customHeight="1" thickBot="1">
      <c r="A98" s="4">
        <v>1202</v>
      </c>
      <c r="B98" s="4">
        <v>0</v>
      </c>
      <c r="D98" s="7">
        <v>94</v>
      </c>
      <c r="E98" s="105" t="s">
        <v>672</v>
      </c>
      <c r="F98" s="112">
        <v>2</v>
      </c>
      <c r="G98" s="172"/>
      <c r="H98" s="24">
        <v>30.5</v>
      </c>
      <c r="I98" s="99"/>
      <c r="J98" s="108">
        <v>2662011.8000000003</v>
      </c>
      <c r="K98" s="44"/>
      <c r="L98" s="100">
        <v>0</v>
      </c>
      <c r="M98" s="44">
        <v>0</v>
      </c>
      <c r="N98" s="100"/>
      <c r="O98" s="108">
        <f>VLOOKUP($A98,'اطلاعات پرسنل (2)'!A94:AP241,40,0)</f>
        <v>0</v>
      </c>
      <c r="P98" s="30"/>
      <c r="Q98" s="23"/>
      <c r="R98" s="100"/>
      <c r="S98" s="23"/>
      <c r="T98" s="100"/>
      <c r="U98" s="23"/>
      <c r="V98" s="100"/>
      <c r="W98" s="23"/>
      <c r="X98" s="100"/>
      <c r="Y98" s="23"/>
      <c r="Z98" s="108">
        <f>VLOOKUP(A98,'اطلاعات پرسنل (2)'!A94:AP242,42,0)</f>
        <v>0</v>
      </c>
      <c r="AA98" s="23"/>
      <c r="AB98" s="46">
        <v>5000000</v>
      </c>
      <c r="AC98" s="108">
        <f t="shared" si="7"/>
        <v>0</v>
      </c>
      <c r="AD98" s="23"/>
      <c r="AE98" s="108">
        <f t="shared" si="9"/>
        <v>25410112.75186415</v>
      </c>
      <c r="AF98" s="23"/>
      <c r="AG98" s="100">
        <f t="shared" si="10"/>
        <v>9000000</v>
      </c>
      <c r="AH98" s="23"/>
      <c r="AI98" s="108">
        <f t="shared" si="11"/>
        <v>14000000</v>
      </c>
      <c r="AJ98" s="23"/>
      <c r="AK98" s="100">
        <f t="shared" si="12"/>
        <v>133270466.75186417</v>
      </c>
      <c r="AL98" s="23">
        <f t="shared" si="8"/>
        <v>0</v>
      </c>
    </row>
    <row r="99" spans="1:38" s="4" customFormat="1" ht="24.75" customHeight="1" thickBot="1">
      <c r="A99" s="4">
        <v>1203</v>
      </c>
      <c r="B99" s="4">
        <v>3</v>
      </c>
      <c r="D99" s="5">
        <v>95</v>
      </c>
      <c r="E99" s="105" t="s">
        <v>673</v>
      </c>
      <c r="F99" s="112">
        <v>2</v>
      </c>
      <c r="G99" s="172"/>
      <c r="H99" s="24">
        <v>30.5</v>
      </c>
      <c r="I99" s="99"/>
      <c r="J99" s="108">
        <v>2558382.56</v>
      </c>
      <c r="K99" s="44"/>
      <c r="L99" s="100">
        <v>0</v>
      </c>
      <c r="M99" s="44">
        <v>0</v>
      </c>
      <c r="N99" s="100"/>
      <c r="O99" s="108">
        <f>VLOOKUP($A99,'اطلاعات پرسنل (2)'!A95:AP242,40,0)</f>
        <v>0</v>
      </c>
      <c r="P99" s="30"/>
      <c r="Q99" s="23"/>
      <c r="R99" s="100"/>
      <c r="S99" s="23"/>
      <c r="T99" s="100"/>
      <c r="U99" s="23"/>
      <c r="V99" s="100"/>
      <c r="W99" s="23"/>
      <c r="X99" s="100"/>
      <c r="Y99" s="23"/>
      <c r="Z99" s="108">
        <f>VLOOKUP(A99,'اطلاعات پرسنل (2)'!A95:AP243,42,0)</f>
        <v>0</v>
      </c>
      <c r="AA99" s="23"/>
      <c r="AB99" s="46">
        <v>5000000</v>
      </c>
      <c r="AC99" s="108">
        <f t="shared" si="7"/>
        <v>21498552</v>
      </c>
      <c r="AD99" s="23"/>
      <c r="AE99" s="108">
        <f t="shared" si="9"/>
        <v>24420924.547367841</v>
      </c>
      <c r="AF99" s="23"/>
      <c r="AG99" s="100">
        <f t="shared" si="10"/>
        <v>9000000</v>
      </c>
      <c r="AH99" s="23"/>
      <c r="AI99" s="108">
        <f t="shared" si="11"/>
        <v>14000000</v>
      </c>
      <c r="AJ99" s="23"/>
      <c r="AK99" s="100">
        <f t="shared" si="12"/>
        <v>150670953.34736782</v>
      </c>
      <c r="AL99" s="23">
        <f t="shared" si="8"/>
        <v>0</v>
      </c>
    </row>
    <row r="100" spans="1:38" s="4" customFormat="1" ht="24.75" customHeight="1" thickBot="1">
      <c r="A100" s="4">
        <v>1219</v>
      </c>
      <c r="B100" s="4">
        <v>0</v>
      </c>
      <c r="D100" s="7">
        <v>96</v>
      </c>
      <c r="E100" s="105" t="s">
        <v>674</v>
      </c>
      <c r="F100" s="112">
        <v>6</v>
      </c>
      <c r="G100" s="172"/>
      <c r="H100" s="24">
        <v>30.5</v>
      </c>
      <c r="I100" s="99"/>
      <c r="J100" s="108">
        <v>2624605.06</v>
      </c>
      <c r="K100" s="44"/>
      <c r="L100" s="100">
        <v>0</v>
      </c>
      <c r="M100" s="44">
        <v>0</v>
      </c>
      <c r="N100" s="100"/>
      <c r="O100" s="108">
        <v>6000000</v>
      </c>
      <c r="P100" s="30"/>
      <c r="Q100" s="23"/>
      <c r="R100" s="100">
        <v>11471480</v>
      </c>
      <c r="S100" s="23"/>
      <c r="T100" s="100"/>
      <c r="U100" s="23"/>
      <c r="V100" s="100"/>
      <c r="W100" s="23"/>
      <c r="X100" s="100"/>
      <c r="Y100" s="23"/>
      <c r="Z100" s="108">
        <f>VLOOKUP(A100,'اطلاعات پرسنل (2)'!A96:AP244,42,0)</f>
        <v>0</v>
      </c>
      <c r="AA100" s="23"/>
      <c r="AB100" s="46">
        <v>5000000</v>
      </c>
      <c r="AC100" s="108">
        <f t="shared" si="7"/>
        <v>0</v>
      </c>
      <c r="AD100" s="23"/>
      <c r="AE100" s="108">
        <f t="shared" si="9"/>
        <v>25053048.413877491</v>
      </c>
      <c r="AF100" s="23"/>
      <c r="AG100" s="100">
        <f t="shared" si="10"/>
        <v>9000000</v>
      </c>
      <c r="AH100" s="23"/>
      <c r="AI100" s="108">
        <f t="shared" si="11"/>
        <v>14000000</v>
      </c>
      <c r="AJ100" s="23"/>
      <c r="AK100" s="100">
        <f t="shared" si="12"/>
        <v>149262680.2138775</v>
      </c>
      <c r="AL100" s="23">
        <f t="shared" si="8"/>
        <v>0</v>
      </c>
    </row>
    <row r="101" spans="1:38" s="4" customFormat="1" ht="24.75" customHeight="1" thickBot="1">
      <c r="A101" s="4">
        <v>1086</v>
      </c>
      <c r="B101" s="4">
        <v>0</v>
      </c>
      <c r="D101" s="5">
        <v>97</v>
      </c>
      <c r="E101" s="105" t="s">
        <v>675</v>
      </c>
      <c r="F101" s="112">
        <v>6</v>
      </c>
      <c r="G101" s="172"/>
      <c r="H101" s="24">
        <v>30.5</v>
      </c>
      <c r="I101" s="99"/>
      <c r="J101" s="108">
        <v>2624605.06</v>
      </c>
      <c r="K101" s="44"/>
      <c r="L101" s="100">
        <v>0</v>
      </c>
      <c r="M101" s="44">
        <v>0</v>
      </c>
      <c r="N101" s="100"/>
      <c r="O101" s="108">
        <f>VLOOKUP($A101,'اطلاعات پرسنل (2)'!A97:AP244,40,0)</f>
        <v>0</v>
      </c>
      <c r="P101" s="30"/>
      <c r="Q101" s="23"/>
      <c r="R101" s="100"/>
      <c r="S101" s="23"/>
      <c r="T101" s="100"/>
      <c r="U101" s="23"/>
      <c r="V101" s="100"/>
      <c r="W101" s="23"/>
      <c r="X101" s="100"/>
      <c r="Y101" s="23"/>
      <c r="Z101" s="108">
        <f>VLOOKUP(A101,'اطلاعات پرسنل (2)'!A97:AP245,42,0)</f>
        <v>0</v>
      </c>
      <c r="AA101" s="23"/>
      <c r="AB101" s="46">
        <v>5000000</v>
      </c>
      <c r="AC101" s="108">
        <f t="shared" ref="AC101:AC112" si="13">B101*7166184</f>
        <v>0</v>
      </c>
      <c r="AD101" s="23"/>
      <c r="AE101" s="108">
        <f t="shared" si="9"/>
        <v>25053048.413877491</v>
      </c>
      <c r="AF101" s="23"/>
      <c r="AG101" s="100">
        <f t="shared" si="10"/>
        <v>9000000</v>
      </c>
      <c r="AH101" s="23"/>
      <c r="AI101" s="108">
        <f t="shared" si="11"/>
        <v>14000000</v>
      </c>
      <c r="AJ101" s="23"/>
      <c r="AK101" s="100">
        <f t="shared" si="12"/>
        <v>131791200.21387748</v>
      </c>
      <c r="AL101" s="23">
        <f t="shared" si="8"/>
        <v>0</v>
      </c>
    </row>
    <row r="102" spans="1:38" s="4" customFormat="1" ht="24.75" customHeight="1" thickBot="1">
      <c r="A102" s="4">
        <v>1153</v>
      </c>
      <c r="B102" s="4">
        <v>1</v>
      </c>
      <c r="D102" s="7">
        <v>98</v>
      </c>
      <c r="E102" s="105" t="s">
        <v>676</v>
      </c>
      <c r="F102" s="112">
        <v>6</v>
      </c>
      <c r="G102" s="172"/>
      <c r="H102" s="24">
        <v>30.5</v>
      </c>
      <c r="I102" s="99"/>
      <c r="J102" s="108">
        <v>2537985.06</v>
      </c>
      <c r="K102" s="44"/>
      <c r="L102" s="100">
        <v>0</v>
      </c>
      <c r="M102" s="44">
        <v>0</v>
      </c>
      <c r="N102" s="100"/>
      <c r="O102" s="108">
        <v>6000000</v>
      </c>
      <c r="P102" s="30"/>
      <c r="Q102" s="23"/>
      <c r="R102" s="100">
        <v>11471480</v>
      </c>
      <c r="S102" s="23"/>
      <c r="T102" s="100"/>
      <c r="U102" s="23"/>
      <c r="V102" s="100"/>
      <c r="W102" s="23"/>
      <c r="X102" s="100"/>
      <c r="Y102" s="23"/>
      <c r="Z102" s="108">
        <f>VLOOKUP(A102,'اطلاعات پرسنل (2)'!A98:AP246,42,0)</f>
        <v>0</v>
      </c>
      <c r="AA102" s="23"/>
      <c r="AB102" s="46">
        <v>5000000</v>
      </c>
      <c r="AC102" s="108">
        <f t="shared" si="13"/>
        <v>7166184</v>
      </c>
      <c r="AD102" s="23"/>
      <c r="AE102" s="108">
        <f t="shared" si="9"/>
        <v>24226221.137391917</v>
      </c>
      <c r="AF102" s="23"/>
      <c r="AG102" s="100">
        <f t="shared" si="10"/>
        <v>9000000</v>
      </c>
      <c r="AH102" s="23"/>
      <c r="AI102" s="108">
        <f t="shared" si="11"/>
        <v>14000000</v>
      </c>
      <c r="AJ102" s="23"/>
      <c r="AK102" s="100">
        <f t="shared" si="12"/>
        <v>153003436.93739191</v>
      </c>
      <c r="AL102" s="23">
        <f t="shared" si="8"/>
        <v>0</v>
      </c>
    </row>
    <row r="103" spans="1:38" s="4" customFormat="1" ht="24.75" customHeight="1" thickBot="1">
      <c r="A103" s="4">
        <v>1230</v>
      </c>
      <c r="B103" s="4">
        <v>0</v>
      </c>
      <c r="D103" s="5">
        <v>99</v>
      </c>
      <c r="E103" s="105" t="s">
        <v>677</v>
      </c>
      <c r="F103" s="112">
        <v>1</v>
      </c>
      <c r="G103" s="172"/>
      <c r="H103" s="24">
        <v>30.5</v>
      </c>
      <c r="I103" s="99"/>
      <c r="J103" s="108">
        <v>2458729.38</v>
      </c>
      <c r="K103" s="44"/>
      <c r="L103" s="100">
        <v>0</v>
      </c>
      <c r="M103" s="44">
        <v>0</v>
      </c>
      <c r="N103" s="100"/>
      <c r="O103" s="108">
        <f>VLOOKUP($A103,'اطلاعات پرسنل (2)'!A99:AP246,40,0)</f>
        <v>0</v>
      </c>
      <c r="P103" s="30"/>
      <c r="Q103" s="23"/>
      <c r="R103" s="100"/>
      <c r="S103" s="23"/>
      <c r="T103" s="100"/>
      <c r="U103" s="23"/>
      <c r="V103" s="100"/>
      <c r="W103" s="23"/>
      <c r="X103" s="100"/>
      <c r="Y103" s="23"/>
      <c r="Z103" s="108">
        <f>VLOOKUP(A103,'اطلاعات پرسنل (2)'!A99:AP247,42,0)</f>
        <v>0</v>
      </c>
      <c r="AA103" s="23"/>
      <c r="AB103" s="46">
        <v>5000000</v>
      </c>
      <c r="AC103" s="108">
        <f t="shared" si="13"/>
        <v>0</v>
      </c>
      <c r="AD103" s="23"/>
      <c r="AE103" s="108">
        <f t="shared" si="9"/>
        <v>23469689.643044043</v>
      </c>
      <c r="AF103" s="23"/>
      <c r="AG103" s="100">
        <f t="shared" si="10"/>
        <v>9000000</v>
      </c>
      <c r="AH103" s="23"/>
      <c r="AI103" s="108">
        <f t="shared" si="11"/>
        <v>14000000</v>
      </c>
      <c r="AJ103" s="23"/>
      <c r="AK103" s="100">
        <f t="shared" si="12"/>
        <v>125231571.04304403</v>
      </c>
      <c r="AL103" s="23">
        <f t="shared" si="8"/>
        <v>0</v>
      </c>
    </row>
    <row r="104" spans="1:38" s="4" customFormat="1" ht="24.75" customHeight="1" thickBot="1">
      <c r="A104" s="4">
        <v>1093</v>
      </c>
      <c r="B104" s="4">
        <v>1</v>
      </c>
      <c r="D104" s="7">
        <v>100</v>
      </c>
      <c r="E104" s="105" t="s">
        <v>678</v>
      </c>
      <c r="F104" s="112">
        <v>13</v>
      </c>
      <c r="G104" s="172"/>
      <c r="H104" s="24">
        <v>30.5</v>
      </c>
      <c r="I104" s="24"/>
      <c r="J104" s="108">
        <v>3190858.8</v>
      </c>
      <c r="K104" s="44"/>
      <c r="L104" s="100">
        <v>0</v>
      </c>
      <c r="M104" s="44">
        <v>0</v>
      </c>
      <c r="N104" s="100"/>
      <c r="O104" s="108">
        <f>VLOOKUP($A104,'اطلاعات پرسنل (2)'!A100:AP247,40,0)</f>
        <v>0</v>
      </c>
      <c r="P104" s="30"/>
      <c r="Q104" s="23"/>
      <c r="R104" s="100"/>
      <c r="S104" s="23"/>
      <c r="T104" s="100"/>
      <c r="U104" s="23"/>
      <c r="V104" s="100"/>
      <c r="W104" s="23"/>
      <c r="X104" s="100"/>
      <c r="Y104" s="23"/>
      <c r="Z104" s="108">
        <f>VLOOKUP(A104,'اطلاعات پرسنل (2)'!A100:AP248,42,0)</f>
        <v>0</v>
      </c>
      <c r="AA104" s="23"/>
      <c r="AB104" s="46">
        <v>5000000</v>
      </c>
      <c r="AC104" s="108">
        <f t="shared" si="13"/>
        <v>7166184</v>
      </c>
      <c r="AD104" s="23"/>
      <c r="AE104" s="108">
        <f t="shared" si="9"/>
        <v>30458197.77480999</v>
      </c>
      <c r="AF104" s="23"/>
      <c r="AG104" s="100">
        <f t="shared" si="10"/>
        <v>9000000</v>
      </c>
      <c r="AH104" s="23"/>
      <c r="AI104" s="108">
        <f t="shared" si="11"/>
        <v>14000000</v>
      </c>
      <c r="AJ104" s="23"/>
      <c r="AK104" s="100">
        <f t="shared" si="12"/>
        <v>161350145.77480999</v>
      </c>
      <c r="AL104" s="23">
        <f t="shared" si="8"/>
        <v>0</v>
      </c>
    </row>
    <row r="105" spans="1:38" s="4" customFormat="1" ht="24.75" customHeight="1" thickBot="1">
      <c r="A105" s="4">
        <v>1094</v>
      </c>
      <c r="B105" s="4">
        <v>2</v>
      </c>
      <c r="D105" s="5">
        <v>101</v>
      </c>
      <c r="E105" s="105" t="s">
        <v>679</v>
      </c>
      <c r="F105" s="112">
        <v>2</v>
      </c>
      <c r="G105" s="172"/>
      <c r="H105" s="24">
        <v>30.5</v>
      </c>
      <c r="I105" s="24"/>
      <c r="J105" s="108">
        <v>3170918.94</v>
      </c>
      <c r="K105" s="44"/>
      <c r="L105" s="100">
        <v>0</v>
      </c>
      <c r="M105" s="44">
        <v>0</v>
      </c>
      <c r="N105" s="100"/>
      <c r="O105" s="108">
        <f>VLOOKUP($A105,'اطلاعات پرسنل (2)'!A101:AP248,40,0)</f>
        <v>0</v>
      </c>
      <c r="P105" s="30"/>
      <c r="Q105" s="23"/>
      <c r="R105" s="100"/>
      <c r="S105" s="23"/>
      <c r="T105" s="100"/>
      <c r="U105" s="23"/>
      <c r="V105" s="100"/>
      <c r="W105" s="23"/>
      <c r="X105" s="100"/>
      <c r="Y105" s="23"/>
      <c r="Z105" s="108">
        <f>VLOOKUP(A105,'اطلاعات پرسنل (2)'!A101:AP249,42,0)</f>
        <v>0</v>
      </c>
      <c r="AA105" s="23"/>
      <c r="AB105" s="46">
        <v>5000000</v>
      </c>
      <c r="AC105" s="108">
        <f t="shared" si="13"/>
        <v>14332368</v>
      </c>
      <c r="AD105" s="23"/>
      <c r="AE105" s="108">
        <f t="shared" si="9"/>
        <v>30267862.746672105</v>
      </c>
      <c r="AF105" s="23"/>
      <c r="AG105" s="100">
        <f t="shared" si="10"/>
        <v>9000000</v>
      </c>
      <c r="AH105" s="23"/>
      <c r="AI105" s="108">
        <f t="shared" si="11"/>
        <v>14000000</v>
      </c>
      <c r="AJ105" s="23"/>
      <c r="AK105" s="100">
        <f t="shared" si="12"/>
        <v>167727798.94667211</v>
      </c>
      <c r="AL105" s="23">
        <f t="shared" si="8"/>
        <v>0</v>
      </c>
    </row>
    <row r="106" spans="1:38" s="4" customFormat="1" ht="24.75" customHeight="1" thickBot="1">
      <c r="A106" s="4">
        <v>1096</v>
      </c>
      <c r="B106" s="4">
        <v>0</v>
      </c>
      <c r="D106" s="7">
        <v>102</v>
      </c>
      <c r="E106" s="105" t="s">
        <v>680</v>
      </c>
      <c r="F106" s="112">
        <v>6</v>
      </c>
      <c r="G106" s="172"/>
      <c r="H106" s="24">
        <v>30.5</v>
      </c>
      <c r="I106" s="24"/>
      <c r="J106" s="108">
        <v>2537985.06</v>
      </c>
      <c r="K106" s="44"/>
      <c r="L106" s="100">
        <v>0</v>
      </c>
      <c r="M106" s="44">
        <v>0</v>
      </c>
      <c r="N106" s="100"/>
      <c r="O106" s="108">
        <v>6000000</v>
      </c>
      <c r="P106" s="30"/>
      <c r="Q106" s="23"/>
      <c r="R106" s="100">
        <v>11471480</v>
      </c>
      <c r="S106" s="23"/>
      <c r="T106" s="100"/>
      <c r="U106" s="23"/>
      <c r="V106" s="100"/>
      <c r="W106" s="23"/>
      <c r="X106" s="100"/>
      <c r="Y106" s="23"/>
      <c r="Z106" s="108">
        <f>VLOOKUP(A106,'اطلاعات پرسنل (2)'!A102:AP250,42,0)</f>
        <v>0</v>
      </c>
      <c r="AA106" s="23"/>
      <c r="AB106" s="46">
        <v>5000000</v>
      </c>
      <c r="AC106" s="108">
        <f t="shared" si="13"/>
        <v>0</v>
      </c>
      <c r="AD106" s="23"/>
      <c r="AE106" s="108">
        <f t="shared" si="9"/>
        <v>24226221.137391917</v>
      </c>
      <c r="AF106" s="23"/>
      <c r="AG106" s="100">
        <f t="shared" si="10"/>
        <v>9000000</v>
      </c>
      <c r="AH106" s="23"/>
      <c r="AI106" s="108">
        <f t="shared" si="11"/>
        <v>14000000</v>
      </c>
      <c r="AJ106" s="23"/>
      <c r="AK106" s="100">
        <f t="shared" si="12"/>
        <v>145837252.93739191</v>
      </c>
      <c r="AL106" s="23">
        <f t="shared" si="8"/>
        <v>0</v>
      </c>
    </row>
    <row r="107" spans="1:38" s="4" customFormat="1" ht="24.75" customHeight="1" thickBot="1">
      <c r="A107" s="4">
        <v>1204</v>
      </c>
      <c r="B107" s="4">
        <v>0</v>
      </c>
      <c r="D107" s="5">
        <v>103</v>
      </c>
      <c r="E107" s="105" t="s">
        <v>681</v>
      </c>
      <c r="F107" s="112">
        <v>1</v>
      </c>
      <c r="G107" s="172"/>
      <c r="H107" s="24">
        <v>30.5</v>
      </c>
      <c r="I107" s="24"/>
      <c r="J107" s="108">
        <v>2458729.38</v>
      </c>
      <c r="K107" s="44"/>
      <c r="L107" s="100">
        <v>0</v>
      </c>
      <c r="M107" s="44">
        <v>0</v>
      </c>
      <c r="N107" s="100"/>
      <c r="O107" s="108">
        <f>VLOOKUP($A107,'اطلاعات پرسنل (2)'!A103:AP250,40,0)</f>
        <v>0</v>
      </c>
      <c r="P107" s="30"/>
      <c r="Q107" s="23"/>
      <c r="R107" s="100"/>
      <c r="S107" s="23"/>
      <c r="T107" s="100"/>
      <c r="U107" s="23"/>
      <c r="V107" s="100"/>
      <c r="W107" s="23"/>
      <c r="X107" s="100"/>
      <c r="Y107" s="23"/>
      <c r="Z107" s="108">
        <f>VLOOKUP(A107,'اطلاعات پرسنل (2)'!A103:AP251,42,0)</f>
        <v>0</v>
      </c>
      <c r="AA107" s="23"/>
      <c r="AB107" s="46">
        <v>5000000</v>
      </c>
      <c r="AC107" s="108">
        <f t="shared" si="13"/>
        <v>0</v>
      </c>
      <c r="AD107" s="23"/>
      <c r="AE107" s="108">
        <f t="shared" si="9"/>
        <v>23469689.643044043</v>
      </c>
      <c r="AF107" s="23"/>
      <c r="AG107" s="100">
        <f t="shared" si="10"/>
        <v>9000000</v>
      </c>
      <c r="AH107" s="23"/>
      <c r="AI107" s="108">
        <f t="shared" si="11"/>
        <v>14000000</v>
      </c>
      <c r="AJ107" s="23"/>
      <c r="AK107" s="100">
        <f t="shared" si="12"/>
        <v>125231571.04304403</v>
      </c>
      <c r="AL107" s="23">
        <f t="shared" si="8"/>
        <v>0</v>
      </c>
    </row>
    <row r="108" spans="1:38" s="4" customFormat="1" ht="24.75" customHeight="1" thickBot="1">
      <c r="A108" s="4">
        <v>1183</v>
      </c>
      <c r="B108" s="4">
        <v>0</v>
      </c>
      <c r="D108" s="7">
        <v>104</v>
      </c>
      <c r="E108" s="105" t="s">
        <v>682</v>
      </c>
      <c r="F108" s="112">
        <v>6</v>
      </c>
      <c r="G108" s="172"/>
      <c r="H108" s="24">
        <v>30.5</v>
      </c>
      <c r="I108" s="24"/>
      <c r="J108" s="108">
        <v>2537985.06</v>
      </c>
      <c r="K108" s="44"/>
      <c r="L108" s="100">
        <v>0</v>
      </c>
      <c r="M108" s="44">
        <v>0</v>
      </c>
      <c r="N108" s="100"/>
      <c r="O108" s="108">
        <f>VLOOKUP($A108,'اطلاعات پرسنل (2)'!A104:AP251,40,0)</f>
        <v>0</v>
      </c>
      <c r="P108" s="30"/>
      <c r="Q108" s="23"/>
      <c r="R108" s="100"/>
      <c r="S108" s="23"/>
      <c r="T108" s="100"/>
      <c r="U108" s="23"/>
      <c r="V108" s="100"/>
      <c r="W108" s="23"/>
      <c r="X108" s="100"/>
      <c r="Y108" s="23"/>
      <c r="Z108" s="108">
        <f>VLOOKUP(A108,'اطلاعات پرسنل (2)'!A104:AP252,42,0)</f>
        <v>0</v>
      </c>
      <c r="AA108" s="23"/>
      <c r="AB108" s="46">
        <v>5000000</v>
      </c>
      <c r="AC108" s="108">
        <f t="shared" si="13"/>
        <v>0</v>
      </c>
      <c r="AD108" s="23"/>
      <c r="AE108" s="108">
        <f t="shared" si="9"/>
        <v>24226221.137391917</v>
      </c>
      <c r="AF108" s="23"/>
      <c r="AG108" s="100">
        <f t="shared" si="10"/>
        <v>9000000</v>
      </c>
      <c r="AH108" s="23"/>
      <c r="AI108" s="108">
        <f t="shared" si="11"/>
        <v>14000000</v>
      </c>
      <c r="AJ108" s="23"/>
      <c r="AK108" s="100">
        <f t="shared" si="12"/>
        <v>128365772.93739191</v>
      </c>
      <c r="AL108" s="23">
        <f t="shared" si="8"/>
        <v>0</v>
      </c>
    </row>
    <row r="109" spans="1:38" s="4" customFormat="1" ht="24.75" customHeight="1" thickBot="1">
      <c r="A109" s="4">
        <v>1151</v>
      </c>
      <c r="B109" s="4">
        <v>0</v>
      </c>
      <c r="D109" s="5">
        <v>105</v>
      </c>
      <c r="E109" s="105" t="s">
        <v>683</v>
      </c>
      <c r="F109" s="112">
        <v>6</v>
      </c>
      <c r="G109" s="172"/>
      <c r="H109" s="24">
        <v>30.5</v>
      </c>
      <c r="I109" s="24"/>
      <c r="J109" s="108">
        <v>2537985.06</v>
      </c>
      <c r="K109" s="44"/>
      <c r="L109" s="100">
        <v>0</v>
      </c>
      <c r="M109" s="44">
        <v>0</v>
      </c>
      <c r="N109" s="100"/>
      <c r="O109" s="108">
        <f>VLOOKUP($A109,'اطلاعات پرسنل (2)'!A105:AP252,40,0)</f>
        <v>0</v>
      </c>
      <c r="P109" s="30"/>
      <c r="Q109" s="23"/>
      <c r="R109" s="100"/>
      <c r="S109" s="23"/>
      <c r="T109" s="100"/>
      <c r="U109" s="23"/>
      <c r="V109" s="100"/>
      <c r="W109" s="23"/>
      <c r="X109" s="100"/>
      <c r="Y109" s="23"/>
      <c r="Z109" s="108">
        <f>VLOOKUP(A109,'اطلاعات پرسنل (2)'!A105:AP253,42,0)</f>
        <v>0</v>
      </c>
      <c r="AA109" s="23"/>
      <c r="AB109" s="46">
        <v>5000000</v>
      </c>
      <c r="AC109" s="108">
        <f t="shared" si="13"/>
        <v>0</v>
      </c>
      <c r="AD109" s="23"/>
      <c r="AE109" s="108">
        <f t="shared" si="9"/>
        <v>24226221.137391917</v>
      </c>
      <c r="AF109" s="23"/>
      <c r="AG109" s="100">
        <f t="shared" si="10"/>
        <v>9000000</v>
      </c>
      <c r="AH109" s="23"/>
      <c r="AI109" s="108">
        <f t="shared" si="11"/>
        <v>14000000</v>
      </c>
      <c r="AJ109" s="23"/>
      <c r="AK109" s="100">
        <f t="shared" si="12"/>
        <v>128365772.93739191</v>
      </c>
      <c r="AL109" s="23">
        <f t="shared" si="8"/>
        <v>0</v>
      </c>
    </row>
    <row r="110" spans="1:38" s="4" customFormat="1" ht="24.75" customHeight="1" thickBot="1">
      <c r="A110" s="4">
        <v>1178</v>
      </c>
      <c r="B110" s="4">
        <v>1</v>
      </c>
      <c r="D110" s="7">
        <v>106</v>
      </c>
      <c r="E110" s="105" t="s">
        <v>684</v>
      </c>
      <c r="F110" s="112">
        <v>4</v>
      </c>
      <c r="G110" s="172"/>
      <c r="H110" s="24">
        <v>30.5</v>
      </c>
      <c r="I110" s="24"/>
      <c r="J110" s="108">
        <v>2500758.14</v>
      </c>
      <c r="K110" s="44"/>
      <c r="L110" s="100">
        <v>0</v>
      </c>
      <c r="M110" s="44">
        <v>0</v>
      </c>
      <c r="N110" s="100"/>
      <c r="O110" s="108">
        <f>VLOOKUP($A110,'اطلاعات پرسنل (2)'!A106:AP253,40,0)</f>
        <v>0</v>
      </c>
      <c r="P110" s="30"/>
      <c r="Q110" s="23"/>
      <c r="R110" s="100"/>
      <c r="S110" s="23"/>
      <c r="T110" s="100"/>
      <c r="U110" s="23"/>
      <c r="V110" s="100"/>
      <c r="W110" s="23"/>
      <c r="X110" s="100"/>
      <c r="Y110" s="23"/>
      <c r="Z110" s="108">
        <f>VLOOKUP(A110,'اطلاعات پرسنل (2)'!A106:AP254,42,0)</f>
        <v>0</v>
      </c>
      <c r="AA110" s="23"/>
      <c r="AB110" s="46">
        <v>5000000</v>
      </c>
      <c r="AC110" s="108">
        <f t="shared" si="13"/>
        <v>7166184</v>
      </c>
      <c r="AD110" s="23"/>
      <c r="AE110" s="108">
        <f t="shared" si="9"/>
        <v>23870873.263049424</v>
      </c>
      <c r="AF110" s="23"/>
      <c r="AG110" s="100">
        <f t="shared" si="10"/>
        <v>9000000</v>
      </c>
      <c r="AH110" s="23"/>
      <c r="AI110" s="108">
        <f t="shared" si="11"/>
        <v>14000000</v>
      </c>
      <c r="AJ110" s="23"/>
      <c r="AK110" s="100">
        <f t="shared" si="12"/>
        <v>134059801.46304943</v>
      </c>
      <c r="AL110" s="23">
        <f t="shared" si="8"/>
        <v>0</v>
      </c>
    </row>
    <row r="111" spans="1:38" s="4" customFormat="1" ht="24.75" customHeight="1" thickBot="1">
      <c r="A111" s="4">
        <v>1205</v>
      </c>
      <c r="B111" s="4">
        <v>0</v>
      </c>
      <c r="D111" s="5">
        <v>107</v>
      </c>
      <c r="E111" s="105" t="s">
        <v>685</v>
      </c>
      <c r="F111" s="112">
        <v>6</v>
      </c>
      <c r="G111" s="172"/>
      <c r="H111" s="24">
        <v>30.5</v>
      </c>
      <c r="I111" s="24"/>
      <c r="J111" s="108">
        <v>2537985.06</v>
      </c>
      <c r="K111" s="44"/>
      <c r="L111" s="100">
        <v>0</v>
      </c>
      <c r="M111" s="44">
        <v>0</v>
      </c>
      <c r="N111" s="100"/>
      <c r="O111" s="108">
        <f>VLOOKUP($A111,'اطلاعات پرسنل (2)'!A107:AP254,40,0)</f>
        <v>0</v>
      </c>
      <c r="P111" s="30"/>
      <c r="Q111" s="23"/>
      <c r="R111" s="100"/>
      <c r="S111" s="23"/>
      <c r="T111" s="100"/>
      <c r="U111" s="23"/>
      <c r="V111" s="100"/>
      <c r="W111" s="23"/>
      <c r="X111" s="100"/>
      <c r="Y111" s="23"/>
      <c r="Z111" s="108">
        <f>VLOOKUP(A111,'اطلاعات پرسنل (2)'!A107:AP255,42,0)</f>
        <v>0</v>
      </c>
      <c r="AA111" s="23"/>
      <c r="AB111" s="46">
        <v>5000000</v>
      </c>
      <c r="AC111" s="108">
        <f t="shared" si="13"/>
        <v>0</v>
      </c>
      <c r="AD111" s="23"/>
      <c r="AE111" s="108">
        <f t="shared" si="9"/>
        <v>24226221.137391917</v>
      </c>
      <c r="AF111" s="23"/>
      <c r="AG111" s="100">
        <f t="shared" si="10"/>
        <v>9000000</v>
      </c>
      <c r="AH111" s="23"/>
      <c r="AI111" s="108">
        <f t="shared" si="11"/>
        <v>14000000</v>
      </c>
      <c r="AJ111" s="23"/>
      <c r="AK111" s="100">
        <f t="shared" si="12"/>
        <v>128365772.93739191</v>
      </c>
      <c r="AL111" s="23">
        <f t="shared" si="8"/>
        <v>0</v>
      </c>
    </row>
    <row r="112" spans="1:38" s="4" customFormat="1" ht="24.75" customHeight="1" thickBot="1">
      <c r="A112" s="4">
        <v>1206</v>
      </c>
      <c r="B112" s="4">
        <v>0</v>
      </c>
      <c r="D112" s="7">
        <v>108</v>
      </c>
      <c r="E112" s="105" t="s">
        <v>686</v>
      </c>
      <c r="F112" s="112">
        <v>4</v>
      </c>
      <c r="G112" s="172"/>
      <c r="H112" s="24">
        <v>30.5</v>
      </c>
      <c r="I112" s="24"/>
      <c r="J112" s="108">
        <v>2501158.14</v>
      </c>
      <c r="K112" s="44"/>
      <c r="L112" s="100">
        <v>0</v>
      </c>
      <c r="M112" s="44">
        <v>0</v>
      </c>
      <c r="N112" s="100"/>
      <c r="O112" s="108">
        <f>VLOOKUP($A112,'اطلاعات پرسنل (2)'!A108:AP255,40,0)</f>
        <v>0</v>
      </c>
      <c r="P112" s="30"/>
      <c r="Q112" s="23"/>
      <c r="R112" s="100"/>
      <c r="S112" s="23"/>
      <c r="T112" s="100"/>
      <c r="U112" s="23"/>
      <c r="V112" s="100"/>
      <c r="W112" s="23"/>
      <c r="X112" s="100"/>
      <c r="Y112" s="23"/>
      <c r="Z112" s="108">
        <f>VLOOKUP(A112,'اطلاعات پرسنل (2)'!A108:AP256,42,0)</f>
        <v>0</v>
      </c>
      <c r="AA112" s="23"/>
      <c r="AB112" s="46">
        <v>5000000</v>
      </c>
      <c r="AC112" s="108">
        <f t="shared" si="13"/>
        <v>0</v>
      </c>
      <c r="AD112" s="23"/>
      <c r="AE112" s="108">
        <f t="shared" si="9"/>
        <v>23874691.444884963</v>
      </c>
      <c r="AF112" s="23"/>
      <c r="AG112" s="100">
        <f t="shared" si="10"/>
        <v>9000000</v>
      </c>
      <c r="AH112" s="23"/>
      <c r="AI112" s="108">
        <f t="shared" si="11"/>
        <v>14000000</v>
      </c>
      <c r="AJ112" s="23"/>
      <c r="AK112" s="100">
        <f t="shared" si="12"/>
        <v>126909435.64488497</v>
      </c>
      <c r="AL112" s="23">
        <f t="shared" si="8"/>
        <v>0</v>
      </c>
    </row>
    <row r="113" spans="1:38" s="4" customFormat="1" ht="24.75" customHeight="1" thickBot="1">
      <c r="A113" s="4">
        <v>1142</v>
      </c>
      <c r="B113" s="4">
        <v>0</v>
      </c>
      <c r="D113" s="5">
        <v>109</v>
      </c>
      <c r="E113" s="105"/>
      <c r="F113" s="112">
        <v>6</v>
      </c>
      <c r="G113" s="172"/>
      <c r="H113" s="24">
        <v>30.5</v>
      </c>
      <c r="I113" s="24"/>
      <c r="J113" s="108">
        <v>2471728</v>
      </c>
      <c r="K113" s="44"/>
      <c r="L113" s="100">
        <v>0</v>
      </c>
      <c r="M113" s="44">
        <v>0</v>
      </c>
      <c r="N113" s="100"/>
      <c r="O113" s="108">
        <f>VLOOKUP($A113,'اطلاعات پرسنل (2)'!A109:AP256,40,0)</f>
        <v>0</v>
      </c>
      <c r="P113" s="30"/>
      <c r="Q113" s="23"/>
      <c r="R113" s="100"/>
      <c r="S113" s="23"/>
      <c r="T113" s="100"/>
      <c r="U113" s="23"/>
      <c r="V113" s="100"/>
      <c r="W113" s="23"/>
      <c r="X113" s="100"/>
      <c r="Y113" s="23"/>
      <c r="Z113" s="108">
        <f>VLOOKUP(A113,'اطلاعات پرسنل (2)'!A109:AP257,42,0)</f>
        <v>0</v>
      </c>
      <c r="AA113" s="23"/>
      <c r="AB113" s="46">
        <v>5000000</v>
      </c>
      <c r="AC113" s="108">
        <v>0</v>
      </c>
      <c r="AD113" s="23"/>
      <c r="AE113" s="108">
        <f t="shared" si="9"/>
        <v>23593767.379971668</v>
      </c>
      <c r="AF113" s="23"/>
      <c r="AG113" s="100">
        <f t="shared" si="10"/>
        <v>9000000</v>
      </c>
      <c r="AH113" s="23"/>
      <c r="AI113" s="108">
        <f t="shared" si="11"/>
        <v>14000000</v>
      </c>
      <c r="AJ113" s="23"/>
      <c r="AK113" s="100">
        <f t="shared" si="12"/>
        <v>125745607.37997167</v>
      </c>
      <c r="AL113" s="23">
        <f t="shared" si="8"/>
        <v>0</v>
      </c>
    </row>
    <row r="114" spans="1:38" s="4" customFormat="1" ht="24.75" customHeight="1" thickBot="1">
      <c r="A114" s="4">
        <v>1102</v>
      </c>
      <c r="B114" s="4">
        <v>0</v>
      </c>
      <c r="D114" s="7">
        <v>110</v>
      </c>
      <c r="E114" s="105"/>
      <c r="F114" s="112">
        <v>6</v>
      </c>
      <c r="G114" s="172"/>
      <c r="H114" s="24">
        <v>30.5</v>
      </c>
      <c r="I114" s="24"/>
      <c r="J114" s="108">
        <v>2420642</v>
      </c>
      <c r="K114" s="44"/>
      <c r="L114" s="100">
        <v>0</v>
      </c>
      <c r="M114" s="44">
        <v>0</v>
      </c>
      <c r="N114" s="100"/>
      <c r="O114" s="108"/>
      <c r="P114" s="30"/>
      <c r="Q114" s="23"/>
      <c r="R114" s="100"/>
      <c r="S114" s="23"/>
      <c r="T114" s="100"/>
      <c r="U114" s="23"/>
      <c r="V114" s="100"/>
      <c r="W114" s="23"/>
      <c r="X114" s="100"/>
      <c r="Y114" s="23"/>
      <c r="Z114" s="108">
        <f>VLOOKUP(A114,'اطلاعات پرسنل (2)'!A111:AP259,42,0)</f>
        <v>0</v>
      </c>
      <c r="AA114" s="23"/>
      <c r="AB114" s="46">
        <v>5000000</v>
      </c>
      <c r="AC114" s="108">
        <v>0</v>
      </c>
      <c r="AD114" s="23"/>
      <c r="AE114" s="108">
        <f t="shared" si="9"/>
        <v>23106128.286846038</v>
      </c>
      <c r="AF114" s="23"/>
      <c r="AG114" s="100">
        <f t="shared" si="10"/>
        <v>9000000</v>
      </c>
      <c r="AH114" s="23"/>
      <c r="AI114" s="108">
        <f t="shared" si="11"/>
        <v>14000000</v>
      </c>
      <c r="AJ114" s="23"/>
      <c r="AK114" s="100">
        <f t="shared" si="12"/>
        <v>123725388.28684604</v>
      </c>
      <c r="AL114" s="23">
        <f t="shared" si="8"/>
        <v>0</v>
      </c>
    </row>
    <row r="115" spans="1:38" s="4" customFormat="1" ht="24.75" customHeight="1" thickBot="1">
      <c r="A115" s="4">
        <v>1207</v>
      </c>
      <c r="B115" s="4">
        <v>0</v>
      </c>
      <c r="D115" s="5">
        <v>111</v>
      </c>
      <c r="E115" s="105"/>
      <c r="F115" s="112">
        <v>6</v>
      </c>
      <c r="G115" s="172"/>
      <c r="H115" s="24">
        <v>30.5</v>
      </c>
      <c r="I115" s="24"/>
      <c r="J115" s="108">
        <v>2420642</v>
      </c>
      <c r="K115" s="44"/>
      <c r="L115" s="100">
        <v>0</v>
      </c>
      <c r="M115" s="44">
        <v>0</v>
      </c>
      <c r="N115" s="100"/>
      <c r="O115" s="108">
        <f>VLOOKUP($A115,'اطلاعات پرسنل (2)'!A112:AP259,40,0)</f>
        <v>0</v>
      </c>
      <c r="P115" s="30"/>
      <c r="Q115" s="23"/>
      <c r="R115" s="100"/>
      <c r="S115" s="23"/>
      <c r="T115" s="100"/>
      <c r="U115" s="23"/>
      <c r="V115" s="100"/>
      <c r="W115" s="23"/>
      <c r="X115" s="100"/>
      <c r="Y115" s="23"/>
      <c r="Z115" s="108">
        <f>VLOOKUP(A115,'اطلاعات پرسنل (2)'!A112:AP260,42,0)</f>
        <v>0</v>
      </c>
      <c r="AA115" s="23"/>
      <c r="AB115" s="46">
        <v>5000000</v>
      </c>
      <c r="AC115" s="108">
        <v>0</v>
      </c>
      <c r="AD115" s="23"/>
      <c r="AE115" s="108">
        <f t="shared" si="9"/>
        <v>23106128.286846038</v>
      </c>
      <c r="AF115" s="23"/>
      <c r="AG115" s="100">
        <f t="shared" si="10"/>
        <v>9000000</v>
      </c>
      <c r="AH115" s="23"/>
      <c r="AI115" s="108">
        <f t="shared" si="11"/>
        <v>14000000</v>
      </c>
      <c r="AJ115" s="23"/>
      <c r="AK115" s="100">
        <f t="shared" si="12"/>
        <v>123725388.28684604</v>
      </c>
      <c r="AL115" s="23">
        <f t="shared" si="8"/>
        <v>0</v>
      </c>
    </row>
    <row r="116" spans="1:38" s="4" customFormat="1" ht="24.75" customHeight="1" thickBot="1">
      <c r="A116" s="4">
        <v>1109</v>
      </c>
      <c r="B116" s="4">
        <v>0</v>
      </c>
      <c r="D116" s="7">
        <v>112</v>
      </c>
      <c r="E116" s="105"/>
      <c r="F116" s="112">
        <v>6</v>
      </c>
      <c r="G116" s="172"/>
      <c r="H116" s="24">
        <v>30.5</v>
      </c>
      <c r="I116" s="24"/>
      <c r="J116" s="108">
        <v>2420642</v>
      </c>
      <c r="K116" s="44"/>
      <c r="L116" s="100">
        <v>0</v>
      </c>
      <c r="M116" s="44">
        <v>0</v>
      </c>
      <c r="N116" s="100"/>
      <c r="O116" s="108"/>
      <c r="P116" s="30"/>
      <c r="Q116" s="23"/>
      <c r="R116" s="100"/>
      <c r="S116" s="23"/>
      <c r="T116" s="100"/>
      <c r="U116" s="23"/>
      <c r="V116" s="100"/>
      <c r="W116" s="23"/>
      <c r="X116" s="100"/>
      <c r="Y116" s="23"/>
      <c r="Z116" s="108">
        <f>VLOOKUP(A116,'اطلاعات پرسنل (2)'!A112:AP261,42,0)</f>
        <v>0</v>
      </c>
      <c r="AA116" s="23"/>
      <c r="AB116" s="46">
        <v>5000000</v>
      </c>
      <c r="AC116" s="108">
        <v>0</v>
      </c>
      <c r="AD116" s="23"/>
      <c r="AE116" s="108">
        <f t="shared" si="9"/>
        <v>23106128.286846038</v>
      </c>
      <c r="AF116" s="23"/>
      <c r="AG116" s="100">
        <f t="shared" si="10"/>
        <v>9000000</v>
      </c>
      <c r="AH116" s="23"/>
      <c r="AI116" s="108">
        <f t="shared" si="11"/>
        <v>14000000</v>
      </c>
      <c r="AJ116" s="23"/>
      <c r="AK116" s="100">
        <f t="shared" si="12"/>
        <v>123725388.28684604</v>
      </c>
      <c r="AL116" s="23">
        <f t="shared" si="8"/>
        <v>0</v>
      </c>
    </row>
    <row r="117" spans="1:38" s="4" customFormat="1" ht="24.75" customHeight="1" thickBot="1">
      <c r="A117" s="4">
        <v>1110</v>
      </c>
      <c r="B117" s="4">
        <v>0</v>
      </c>
      <c r="D117" s="5">
        <v>113</v>
      </c>
      <c r="E117" s="105"/>
      <c r="F117" s="112">
        <v>6</v>
      </c>
      <c r="G117" s="172"/>
      <c r="H117" s="24">
        <v>30.5</v>
      </c>
      <c r="I117" s="24"/>
      <c r="J117" s="108">
        <v>2420642</v>
      </c>
      <c r="K117" s="44"/>
      <c r="L117" s="100">
        <v>0</v>
      </c>
      <c r="M117" s="44">
        <v>0</v>
      </c>
      <c r="N117" s="100"/>
      <c r="O117" s="108">
        <f>VLOOKUP($A117,'اطلاعات پرسنل (2)'!A113:AP261,40,0)</f>
        <v>0</v>
      </c>
      <c r="P117" s="30"/>
      <c r="Q117" s="23"/>
      <c r="R117" s="100"/>
      <c r="S117" s="23"/>
      <c r="T117" s="100"/>
      <c r="U117" s="23"/>
      <c r="V117" s="100"/>
      <c r="W117" s="23"/>
      <c r="X117" s="100"/>
      <c r="Y117" s="23"/>
      <c r="Z117" s="108">
        <f>VLOOKUP(A117,'اطلاعات پرسنل (2)'!A113:AP262,42,0)</f>
        <v>0</v>
      </c>
      <c r="AA117" s="23"/>
      <c r="AB117" s="46">
        <v>5000000</v>
      </c>
      <c r="AC117" s="108">
        <v>0</v>
      </c>
      <c r="AD117" s="23"/>
      <c r="AE117" s="108">
        <f t="shared" si="9"/>
        <v>23106128.286846038</v>
      </c>
      <c r="AF117" s="23"/>
      <c r="AG117" s="100">
        <f t="shared" si="10"/>
        <v>9000000</v>
      </c>
      <c r="AH117" s="23"/>
      <c r="AI117" s="108">
        <f t="shared" si="11"/>
        <v>14000000</v>
      </c>
      <c r="AJ117" s="23"/>
      <c r="AK117" s="100">
        <f t="shared" si="12"/>
        <v>123725388.28684604</v>
      </c>
      <c r="AL117" s="23">
        <f t="shared" si="8"/>
        <v>0</v>
      </c>
    </row>
    <row r="118" spans="1:38" s="4" customFormat="1" ht="24.75" customHeight="1" thickBot="1">
      <c r="A118" s="4">
        <v>1179</v>
      </c>
      <c r="B118" s="4">
        <v>0</v>
      </c>
      <c r="D118" s="7">
        <v>114</v>
      </c>
      <c r="E118" s="105"/>
      <c r="F118" s="112">
        <v>6</v>
      </c>
      <c r="G118" s="172"/>
      <c r="H118" s="24">
        <v>30.5</v>
      </c>
      <c r="I118" s="24"/>
      <c r="J118" s="108">
        <v>2420642</v>
      </c>
      <c r="K118" s="44"/>
      <c r="L118" s="100">
        <v>0</v>
      </c>
      <c r="M118" s="44">
        <v>0</v>
      </c>
      <c r="N118" s="100"/>
      <c r="O118" s="108">
        <f>VLOOKUP($A118,'اطلاعات پرسنل (2)'!A114:AP262,40,0)</f>
        <v>0</v>
      </c>
      <c r="P118" s="30"/>
      <c r="Q118" s="23"/>
      <c r="R118" s="100"/>
      <c r="S118" s="23"/>
      <c r="T118" s="100"/>
      <c r="U118" s="23"/>
      <c r="V118" s="100"/>
      <c r="W118" s="23"/>
      <c r="X118" s="100"/>
      <c r="Y118" s="23"/>
      <c r="Z118" s="108">
        <f>VLOOKUP(A118,'اطلاعات پرسنل (2)'!A114:AP263,42,0)</f>
        <v>0</v>
      </c>
      <c r="AA118" s="23"/>
      <c r="AB118" s="46">
        <v>5000000</v>
      </c>
      <c r="AC118" s="108">
        <v>0</v>
      </c>
      <c r="AD118" s="23"/>
      <c r="AE118" s="108">
        <f t="shared" si="9"/>
        <v>23106128.286846038</v>
      </c>
      <c r="AF118" s="23"/>
      <c r="AG118" s="100">
        <f t="shared" si="10"/>
        <v>9000000</v>
      </c>
      <c r="AH118" s="23"/>
      <c r="AI118" s="108">
        <f t="shared" si="11"/>
        <v>14000000</v>
      </c>
      <c r="AJ118" s="23"/>
      <c r="AK118" s="100">
        <f t="shared" si="12"/>
        <v>123725388.28684604</v>
      </c>
      <c r="AL118" s="23">
        <f t="shared" si="8"/>
        <v>0</v>
      </c>
    </row>
    <row r="119" spans="1:38" s="4" customFormat="1" ht="24.75" customHeight="1" thickBot="1">
      <c r="A119" s="4">
        <v>1112</v>
      </c>
      <c r="B119" s="4">
        <v>0</v>
      </c>
      <c r="D119" s="5">
        <v>115</v>
      </c>
      <c r="E119" s="105"/>
      <c r="F119" s="112">
        <v>6</v>
      </c>
      <c r="G119" s="172"/>
      <c r="H119" s="24">
        <v>30.5</v>
      </c>
      <c r="I119" s="24"/>
      <c r="J119" s="108">
        <v>2471728</v>
      </c>
      <c r="K119" s="44"/>
      <c r="L119" s="100">
        <v>0</v>
      </c>
      <c r="M119" s="44">
        <v>0</v>
      </c>
      <c r="N119" s="100"/>
      <c r="O119" s="108">
        <f>VLOOKUP($A119,'اطلاعات پرسنل (2)'!A115:AP263,40,0)</f>
        <v>0</v>
      </c>
      <c r="P119" s="30"/>
      <c r="Q119" s="23"/>
      <c r="R119" s="100"/>
      <c r="S119" s="23"/>
      <c r="T119" s="100"/>
      <c r="U119" s="23"/>
      <c r="V119" s="100"/>
      <c r="W119" s="23"/>
      <c r="X119" s="100"/>
      <c r="Y119" s="23"/>
      <c r="Z119" s="108">
        <f>VLOOKUP(A119,'اطلاعات پرسنل (2)'!A115:AP264,42,0)</f>
        <v>0</v>
      </c>
      <c r="AA119" s="23"/>
      <c r="AB119" s="46">
        <v>5000000</v>
      </c>
      <c r="AC119" s="108">
        <v>0</v>
      </c>
      <c r="AD119" s="23"/>
      <c r="AE119" s="108">
        <f t="shared" si="9"/>
        <v>23593767.379971668</v>
      </c>
      <c r="AF119" s="23"/>
      <c r="AG119" s="100">
        <f t="shared" si="10"/>
        <v>9000000</v>
      </c>
      <c r="AH119" s="23"/>
      <c r="AI119" s="108">
        <f t="shared" si="11"/>
        <v>14000000</v>
      </c>
      <c r="AJ119" s="23"/>
      <c r="AK119" s="100">
        <f t="shared" si="12"/>
        <v>125745607.37997167</v>
      </c>
      <c r="AL119" s="23">
        <f t="shared" si="8"/>
        <v>0</v>
      </c>
    </row>
    <row r="120" spans="1:38" s="4" customFormat="1" ht="24.75" customHeight="1" thickBot="1">
      <c r="A120" s="4">
        <v>1226</v>
      </c>
      <c r="B120" s="4">
        <v>0</v>
      </c>
      <c r="D120" s="7">
        <v>116</v>
      </c>
      <c r="E120" s="105"/>
      <c r="F120" s="112">
        <v>6</v>
      </c>
      <c r="G120" s="172"/>
      <c r="H120" s="24">
        <v>30.5</v>
      </c>
      <c r="I120" s="24"/>
      <c r="J120" s="108">
        <v>2420642</v>
      </c>
      <c r="K120" s="44"/>
      <c r="L120" s="100">
        <v>0</v>
      </c>
      <c r="M120" s="44">
        <v>0</v>
      </c>
      <c r="N120" s="100"/>
      <c r="O120" s="108">
        <v>6000000</v>
      </c>
      <c r="P120" s="30"/>
      <c r="Q120" s="23"/>
      <c r="R120" s="100">
        <v>11471480</v>
      </c>
      <c r="S120" s="23"/>
      <c r="T120" s="100"/>
      <c r="U120" s="23"/>
      <c r="V120" s="100"/>
      <c r="W120" s="23"/>
      <c r="X120" s="100"/>
      <c r="Y120" s="23"/>
      <c r="Z120" s="108">
        <f>VLOOKUP(A120,'اطلاعات پرسنل (2)'!A116:AP265,42,0)</f>
        <v>0</v>
      </c>
      <c r="AA120" s="23"/>
      <c r="AB120" s="46">
        <v>5000000</v>
      </c>
      <c r="AC120" s="108">
        <v>7166184</v>
      </c>
      <c r="AD120" s="23"/>
      <c r="AE120" s="108">
        <f t="shared" si="9"/>
        <v>23106128.286846038</v>
      </c>
      <c r="AF120" s="23"/>
      <c r="AG120" s="100">
        <f t="shared" si="10"/>
        <v>9000000</v>
      </c>
      <c r="AH120" s="23"/>
      <c r="AI120" s="108">
        <f t="shared" si="11"/>
        <v>14000000</v>
      </c>
      <c r="AJ120" s="23"/>
      <c r="AK120" s="100">
        <f t="shared" si="12"/>
        <v>148363052.28684604</v>
      </c>
      <c r="AL120" s="23">
        <f t="shared" si="8"/>
        <v>0</v>
      </c>
    </row>
    <row r="121" spans="1:38" s="4" customFormat="1" ht="24.75" customHeight="1" thickBot="1">
      <c r="A121" s="4">
        <v>1226</v>
      </c>
      <c r="B121" s="4">
        <v>1</v>
      </c>
      <c r="D121" s="5">
        <v>117</v>
      </c>
      <c r="E121" s="105"/>
      <c r="F121" s="112">
        <v>6</v>
      </c>
      <c r="G121" s="172"/>
      <c r="H121" s="24">
        <v>30.5</v>
      </c>
      <c r="I121" s="24"/>
      <c r="J121" s="108">
        <v>2420642</v>
      </c>
      <c r="K121" s="44"/>
      <c r="L121" s="100"/>
      <c r="M121" s="44"/>
      <c r="N121" s="100"/>
      <c r="O121" s="108">
        <v>6000000</v>
      </c>
      <c r="P121" s="30"/>
      <c r="Q121" s="23"/>
      <c r="R121" s="100">
        <v>11471480</v>
      </c>
      <c r="S121" s="23"/>
      <c r="T121" s="100"/>
      <c r="U121" s="23"/>
      <c r="V121" s="100"/>
      <c r="W121" s="23"/>
      <c r="X121" s="100"/>
      <c r="Y121" s="23"/>
      <c r="Z121" s="108"/>
      <c r="AA121" s="23"/>
      <c r="AB121" s="46">
        <v>5000000</v>
      </c>
      <c r="AC121" s="108">
        <v>7166184</v>
      </c>
      <c r="AD121" s="23"/>
      <c r="AE121" s="108">
        <f t="shared" si="9"/>
        <v>23106128.286846038</v>
      </c>
      <c r="AF121" s="23"/>
      <c r="AG121" s="100">
        <f t="shared" si="10"/>
        <v>9000000</v>
      </c>
      <c r="AH121" s="23"/>
      <c r="AI121" s="108">
        <f t="shared" si="11"/>
        <v>14000000</v>
      </c>
      <c r="AJ121" s="23"/>
      <c r="AK121" s="100">
        <f t="shared" si="12"/>
        <v>148363052.28684604</v>
      </c>
      <c r="AL121" s="23"/>
    </row>
    <row r="122" spans="1:38" s="4" customFormat="1" ht="24.75" customHeight="1" thickBot="1">
      <c r="A122" s="4">
        <v>1226</v>
      </c>
      <c r="B122" s="4">
        <v>1</v>
      </c>
      <c r="D122" s="7">
        <v>118</v>
      </c>
      <c r="E122" s="105"/>
      <c r="F122" s="112">
        <v>6</v>
      </c>
      <c r="G122" s="172"/>
      <c r="H122" s="24">
        <v>30.5</v>
      </c>
      <c r="I122" s="24"/>
      <c r="J122" s="108">
        <v>2420642</v>
      </c>
      <c r="K122" s="44"/>
      <c r="L122" s="100"/>
      <c r="M122" s="44"/>
      <c r="N122" s="100"/>
      <c r="O122" s="108">
        <v>6000000</v>
      </c>
      <c r="P122" s="30"/>
      <c r="Q122" s="23"/>
      <c r="R122" s="100">
        <v>11471480</v>
      </c>
      <c r="S122" s="23"/>
      <c r="T122" s="100"/>
      <c r="U122" s="23"/>
      <c r="V122" s="100"/>
      <c r="W122" s="23"/>
      <c r="X122" s="100"/>
      <c r="Y122" s="23"/>
      <c r="Z122" s="108"/>
      <c r="AA122" s="23"/>
      <c r="AB122" s="46">
        <v>5000000</v>
      </c>
      <c r="AC122" s="108">
        <v>7166184</v>
      </c>
      <c r="AD122" s="23"/>
      <c r="AE122" s="108">
        <f t="shared" si="9"/>
        <v>23106128.286846038</v>
      </c>
      <c r="AF122" s="23"/>
      <c r="AG122" s="100">
        <f t="shared" si="10"/>
        <v>9000000</v>
      </c>
      <c r="AH122" s="23"/>
      <c r="AI122" s="108">
        <f t="shared" si="11"/>
        <v>14000000</v>
      </c>
      <c r="AJ122" s="23"/>
      <c r="AK122" s="100">
        <f t="shared" si="12"/>
        <v>148363052.28684604</v>
      </c>
      <c r="AL122" s="23"/>
    </row>
    <row r="123" spans="1:38" s="4" customFormat="1" ht="24.75" customHeight="1" thickBot="1">
      <c r="A123" s="4">
        <v>1226</v>
      </c>
      <c r="B123" s="4">
        <v>1</v>
      </c>
      <c r="D123" s="5">
        <v>119</v>
      </c>
      <c r="E123" s="105"/>
      <c r="F123" s="112">
        <v>6</v>
      </c>
      <c r="G123" s="172"/>
      <c r="H123" s="24">
        <v>30.5</v>
      </c>
      <c r="I123" s="24"/>
      <c r="J123" s="108">
        <v>2420642</v>
      </c>
      <c r="K123" s="44"/>
      <c r="L123" s="100"/>
      <c r="M123" s="44"/>
      <c r="N123" s="100"/>
      <c r="O123" s="108"/>
      <c r="P123" s="30"/>
      <c r="Q123" s="23"/>
      <c r="R123" s="100"/>
      <c r="S123" s="23"/>
      <c r="T123" s="100"/>
      <c r="U123" s="23"/>
      <c r="V123" s="100"/>
      <c r="W123" s="23"/>
      <c r="X123" s="100"/>
      <c r="Y123" s="23"/>
      <c r="Z123" s="108"/>
      <c r="AA123" s="23"/>
      <c r="AB123" s="46">
        <v>5000000</v>
      </c>
      <c r="AC123" s="108"/>
      <c r="AD123" s="23"/>
      <c r="AE123" s="108">
        <f t="shared" si="9"/>
        <v>23106128.286846038</v>
      </c>
      <c r="AF123" s="23"/>
      <c r="AG123" s="100">
        <f t="shared" si="10"/>
        <v>9000000</v>
      </c>
      <c r="AH123" s="23"/>
      <c r="AI123" s="108">
        <f t="shared" si="11"/>
        <v>14000000</v>
      </c>
      <c r="AJ123" s="23"/>
      <c r="AK123" s="100">
        <f t="shared" si="12"/>
        <v>123725388.28684604</v>
      </c>
      <c r="AL123" s="23"/>
    </row>
    <row r="124" spans="1:38" s="4" customFormat="1" ht="24.75" customHeight="1" thickBot="1">
      <c r="D124" s="7">
        <v>120</v>
      </c>
      <c r="E124" s="105"/>
      <c r="F124" s="112">
        <v>6</v>
      </c>
      <c r="G124" s="172"/>
      <c r="H124" s="24">
        <v>30.5</v>
      </c>
      <c r="I124" s="24"/>
      <c r="J124" s="108">
        <v>2420642</v>
      </c>
      <c r="K124" s="44"/>
      <c r="L124" s="100"/>
      <c r="M124" s="44"/>
      <c r="N124" s="100"/>
      <c r="O124" s="108"/>
      <c r="P124" s="30"/>
      <c r="Q124" s="23"/>
      <c r="R124" s="100"/>
      <c r="S124" s="23"/>
      <c r="T124" s="100"/>
      <c r="U124" s="23"/>
      <c r="V124" s="100"/>
      <c r="W124" s="23"/>
      <c r="X124" s="100"/>
      <c r="Y124" s="23"/>
      <c r="Z124" s="108"/>
      <c r="AA124" s="23"/>
      <c r="AB124" s="46">
        <v>5000000</v>
      </c>
      <c r="AC124" s="108"/>
      <c r="AD124" s="23"/>
      <c r="AE124" s="108">
        <f t="shared" si="9"/>
        <v>23106128.286846038</v>
      </c>
      <c r="AF124" s="23"/>
      <c r="AG124" s="100">
        <f t="shared" si="10"/>
        <v>9000000</v>
      </c>
      <c r="AH124" s="23"/>
      <c r="AI124" s="108">
        <f t="shared" si="11"/>
        <v>14000000</v>
      </c>
      <c r="AJ124" s="23"/>
      <c r="AK124" s="100">
        <f t="shared" si="12"/>
        <v>123725388.28684604</v>
      </c>
      <c r="AL124" s="23"/>
    </row>
    <row r="125" spans="1:38" s="4" customFormat="1" ht="24.75" customHeight="1" thickBot="1">
      <c r="D125" s="5">
        <v>121</v>
      </c>
      <c r="E125" s="105"/>
      <c r="F125" s="112">
        <v>6</v>
      </c>
      <c r="G125" s="172"/>
      <c r="H125" s="24">
        <v>30.5</v>
      </c>
      <c r="I125" s="24"/>
      <c r="J125" s="108">
        <v>2420642</v>
      </c>
      <c r="K125" s="44"/>
      <c r="L125" s="100"/>
      <c r="M125" s="44"/>
      <c r="N125" s="100"/>
      <c r="O125" s="108"/>
      <c r="P125" s="30"/>
      <c r="Q125" s="23"/>
      <c r="R125" s="100"/>
      <c r="S125" s="23"/>
      <c r="T125" s="100"/>
      <c r="U125" s="23"/>
      <c r="V125" s="100"/>
      <c r="W125" s="23"/>
      <c r="X125" s="100"/>
      <c r="Y125" s="23"/>
      <c r="Z125" s="108"/>
      <c r="AA125" s="23"/>
      <c r="AB125" s="46">
        <v>5000000</v>
      </c>
      <c r="AC125" s="108"/>
      <c r="AD125" s="23"/>
      <c r="AE125" s="108">
        <f t="shared" si="9"/>
        <v>23106128.286846038</v>
      </c>
      <c r="AF125" s="23"/>
      <c r="AG125" s="100">
        <f t="shared" si="10"/>
        <v>9000000</v>
      </c>
      <c r="AH125" s="23"/>
      <c r="AI125" s="108">
        <f t="shared" si="11"/>
        <v>14000000</v>
      </c>
      <c r="AJ125" s="23"/>
      <c r="AK125" s="100">
        <f t="shared" si="12"/>
        <v>123725388.28684604</v>
      </c>
      <c r="AL125" s="23"/>
    </row>
    <row r="126" spans="1:38" s="4" customFormat="1" ht="24.75" customHeight="1" thickBot="1">
      <c r="D126" s="7">
        <v>122</v>
      </c>
      <c r="E126" s="105"/>
      <c r="F126" s="112">
        <v>6</v>
      </c>
      <c r="G126" s="172"/>
      <c r="H126" s="24">
        <v>30.5</v>
      </c>
      <c r="I126" s="24"/>
      <c r="J126" s="108">
        <v>2420642</v>
      </c>
      <c r="K126" s="44"/>
      <c r="L126" s="100"/>
      <c r="M126" s="44"/>
      <c r="N126" s="100"/>
      <c r="O126" s="108"/>
      <c r="P126" s="30"/>
      <c r="Q126" s="23"/>
      <c r="R126" s="100"/>
      <c r="S126" s="23"/>
      <c r="T126" s="100"/>
      <c r="U126" s="23"/>
      <c r="V126" s="100"/>
      <c r="W126" s="23"/>
      <c r="X126" s="100"/>
      <c r="Y126" s="23"/>
      <c r="Z126" s="108"/>
      <c r="AA126" s="23"/>
      <c r="AB126" s="46">
        <v>5000000</v>
      </c>
      <c r="AC126" s="108"/>
      <c r="AD126" s="23"/>
      <c r="AE126" s="108">
        <f t="shared" si="9"/>
        <v>23106128.286846038</v>
      </c>
      <c r="AF126" s="23"/>
      <c r="AG126" s="100">
        <f t="shared" si="10"/>
        <v>9000000</v>
      </c>
      <c r="AH126" s="23"/>
      <c r="AI126" s="108">
        <f t="shared" si="11"/>
        <v>14000000</v>
      </c>
      <c r="AJ126" s="23"/>
      <c r="AK126" s="100">
        <f t="shared" si="12"/>
        <v>123725388.28684604</v>
      </c>
      <c r="AL126" s="23"/>
    </row>
    <row r="127" spans="1:38" s="4" customFormat="1" ht="24.75" customHeight="1" thickBot="1">
      <c r="D127" s="5">
        <v>123</v>
      </c>
      <c r="E127" s="105"/>
      <c r="F127" s="112">
        <v>6</v>
      </c>
      <c r="G127" s="172"/>
      <c r="H127" s="24">
        <v>30.5</v>
      </c>
      <c r="I127" s="24"/>
      <c r="J127" s="108">
        <v>2420642</v>
      </c>
      <c r="K127" s="44"/>
      <c r="L127" s="100"/>
      <c r="M127" s="44"/>
      <c r="N127" s="100"/>
      <c r="O127" s="108"/>
      <c r="P127" s="30"/>
      <c r="Q127" s="23"/>
      <c r="R127" s="100"/>
      <c r="S127" s="23"/>
      <c r="T127" s="100"/>
      <c r="U127" s="23"/>
      <c r="V127" s="100"/>
      <c r="W127" s="23"/>
      <c r="X127" s="100"/>
      <c r="Y127" s="23"/>
      <c r="Z127" s="108"/>
      <c r="AA127" s="23"/>
      <c r="AB127" s="46">
        <v>5000000</v>
      </c>
      <c r="AC127" s="108"/>
      <c r="AD127" s="23"/>
      <c r="AE127" s="108">
        <f t="shared" si="9"/>
        <v>23106128.286846038</v>
      </c>
      <c r="AF127" s="23"/>
      <c r="AG127" s="100">
        <f t="shared" si="10"/>
        <v>9000000</v>
      </c>
      <c r="AH127" s="23"/>
      <c r="AI127" s="108">
        <f t="shared" si="11"/>
        <v>14000000</v>
      </c>
      <c r="AJ127" s="23"/>
      <c r="AK127" s="100">
        <f t="shared" si="12"/>
        <v>123725388.28684604</v>
      </c>
      <c r="AL127" s="23"/>
    </row>
    <row r="128" spans="1:38" s="4" customFormat="1" ht="24.75" customHeight="1" thickBot="1">
      <c r="D128" s="7">
        <v>124</v>
      </c>
      <c r="E128" s="105"/>
      <c r="F128" s="112">
        <v>6</v>
      </c>
      <c r="G128" s="172"/>
      <c r="H128" s="24">
        <v>30.5</v>
      </c>
      <c r="I128" s="24"/>
      <c r="J128" s="108">
        <v>2420642</v>
      </c>
      <c r="K128" s="44"/>
      <c r="L128" s="100"/>
      <c r="M128" s="44"/>
      <c r="N128" s="100"/>
      <c r="O128" s="108"/>
      <c r="P128" s="30"/>
      <c r="Q128" s="23"/>
      <c r="R128" s="100"/>
      <c r="S128" s="23"/>
      <c r="T128" s="100"/>
      <c r="U128" s="23"/>
      <c r="V128" s="100"/>
      <c r="W128" s="23"/>
      <c r="X128" s="100"/>
      <c r="Y128" s="23"/>
      <c r="Z128" s="108"/>
      <c r="AA128" s="23"/>
      <c r="AB128" s="46">
        <v>5000000</v>
      </c>
      <c r="AC128" s="108"/>
      <c r="AD128" s="23"/>
      <c r="AE128" s="108">
        <f t="shared" si="9"/>
        <v>23106128.286846038</v>
      </c>
      <c r="AF128" s="23"/>
      <c r="AG128" s="100">
        <f t="shared" si="10"/>
        <v>9000000</v>
      </c>
      <c r="AH128" s="23"/>
      <c r="AI128" s="108">
        <f t="shared" si="11"/>
        <v>14000000</v>
      </c>
      <c r="AJ128" s="23"/>
      <c r="AK128" s="100">
        <f t="shared" si="12"/>
        <v>123725388.28684604</v>
      </c>
      <c r="AL128" s="23"/>
    </row>
    <row r="129" spans="1:44" s="4" customFormat="1" ht="24.75" customHeight="1" thickBot="1">
      <c r="D129" s="5">
        <v>125</v>
      </c>
      <c r="E129" s="105"/>
      <c r="F129" s="112">
        <v>6</v>
      </c>
      <c r="G129" s="172"/>
      <c r="H129" s="24">
        <v>30.5</v>
      </c>
      <c r="I129" s="24"/>
      <c r="J129" s="108">
        <v>2420642</v>
      </c>
      <c r="K129" s="44"/>
      <c r="L129" s="100"/>
      <c r="M129" s="44"/>
      <c r="N129" s="100"/>
      <c r="O129" s="108"/>
      <c r="P129" s="30"/>
      <c r="Q129" s="23"/>
      <c r="R129" s="100"/>
      <c r="S129" s="23"/>
      <c r="T129" s="100"/>
      <c r="U129" s="23"/>
      <c r="V129" s="100"/>
      <c r="W129" s="23"/>
      <c r="X129" s="100"/>
      <c r="Y129" s="23"/>
      <c r="Z129" s="108"/>
      <c r="AA129" s="23"/>
      <c r="AB129" s="46">
        <v>5000000</v>
      </c>
      <c r="AC129" s="108"/>
      <c r="AD129" s="23"/>
      <c r="AE129" s="108">
        <f t="shared" si="9"/>
        <v>23106128.286846038</v>
      </c>
      <c r="AF129" s="23"/>
      <c r="AG129" s="100">
        <f t="shared" si="10"/>
        <v>9000000</v>
      </c>
      <c r="AH129" s="23"/>
      <c r="AI129" s="108">
        <f t="shared" si="11"/>
        <v>14000000</v>
      </c>
      <c r="AJ129" s="23"/>
      <c r="AK129" s="100">
        <f t="shared" si="12"/>
        <v>123725388.28684604</v>
      </c>
      <c r="AL129" s="23"/>
    </row>
    <row r="130" spans="1:44" s="4" customFormat="1" ht="24.75" customHeight="1" thickBot="1">
      <c r="D130" s="7">
        <v>126</v>
      </c>
      <c r="E130" s="105"/>
      <c r="F130" s="112">
        <v>6</v>
      </c>
      <c r="G130" s="172"/>
      <c r="H130" s="24">
        <v>30.5</v>
      </c>
      <c r="I130" s="24"/>
      <c r="J130" s="108">
        <v>2420642</v>
      </c>
      <c r="K130" s="44"/>
      <c r="L130" s="100"/>
      <c r="M130" s="44"/>
      <c r="N130" s="100"/>
      <c r="O130" s="108"/>
      <c r="P130" s="30"/>
      <c r="Q130" s="23"/>
      <c r="R130" s="100"/>
      <c r="S130" s="23"/>
      <c r="T130" s="100"/>
      <c r="U130" s="23"/>
      <c r="V130" s="100"/>
      <c r="W130" s="23"/>
      <c r="X130" s="100"/>
      <c r="Y130" s="23"/>
      <c r="Z130" s="108"/>
      <c r="AA130" s="23"/>
      <c r="AB130" s="46">
        <v>5000000</v>
      </c>
      <c r="AC130" s="108"/>
      <c r="AD130" s="23"/>
      <c r="AE130" s="108">
        <f t="shared" si="9"/>
        <v>23106128.286846038</v>
      </c>
      <c r="AF130" s="23"/>
      <c r="AG130" s="100">
        <f t="shared" si="10"/>
        <v>9000000</v>
      </c>
      <c r="AH130" s="23"/>
      <c r="AI130" s="108">
        <f t="shared" si="11"/>
        <v>14000000</v>
      </c>
      <c r="AJ130" s="23"/>
      <c r="AK130" s="100">
        <f t="shared" si="12"/>
        <v>123725388.28684604</v>
      </c>
      <c r="AL130" s="23"/>
    </row>
    <row r="131" spans="1:44" s="4" customFormat="1" ht="24.75" customHeight="1" thickBot="1">
      <c r="D131" s="5">
        <v>127</v>
      </c>
      <c r="E131" s="105"/>
      <c r="F131" s="112">
        <v>6</v>
      </c>
      <c r="G131" s="172"/>
      <c r="H131" s="24">
        <v>30.5</v>
      </c>
      <c r="I131" s="24"/>
      <c r="J131" s="108">
        <v>2420642</v>
      </c>
      <c r="K131" s="44"/>
      <c r="L131" s="100"/>
      <c r="M131" s="44"/>
      <c r="N131" s="100"/>
      <c r="O131" s="108"/>
      <c r="P131" s="30"/>
      <c r="Q131" s="23"/>
      <c r="R131" s="100"/>
      <c r="S131" s="23"/>
      <c r="T131" s="100"/>
      <c r="U131" s="23"/>
      <c r="V131" s="100"/>
      <c r="W131" s="23"/>
      <c r="X131" s="100"/>
      <c r="Y131" s="23"/>
      <c r="Z131" s="108"/>
      <c r="AA131" s="23"/>
      <c r="AB131" s="46">
        <v>5000000</v>
      </c>
      <c r="AC131" s="108"/>
      <c r="AD131" s="23"/>
      <c r="AE131" s="108">
        <f t="shared" si="9"/>
        <v>23106128.286846038</v>
      </c>
      <c r="AF131" s="23"/>
      <c r="AG131" s="100">
        <f t="shared" si="10"/>
        <v>9000000</v>
      </c>
      <c r="AH131" s="23"/>
      <c r="AI131" s="108">
        <f t="shared" si="11"/>
        <v>14000000</v>
      </c>
      <c r="AJ131" s="23"/>
      <c r="AK131" s="100">
        <f t="shared" si="12"/>
        <v>123725388.28684604</v>
      </c>
      <c r="AL131" s="23"/>
    </row>
    <row r="132" spans="1:44" s="4" customFormat="1" ht="24.75" customHeight="1" thickBot="1">
      <c r="D132" s="7">
        <v>128</v>
      </c>
      <c r="E132" s="105"/>
      <c r="F132" s="112">
        <v>6</v>
      </c>
      <c r="G132" s="172"/>
      <c r="H132" s="24">
        <v>30.5</v>
      </c>
      <c r="I132" s="24"/>
      <c r="J132" s="108">
        <v>2420642</v>
      </c>
      <c r="K132" s="44"/>
      <c r="L132" s="100"/>
      <c r="M132" s="44"/>
      <c r="N132" s="100"/>
      <c r="O132" s="108"/>
      <c r="P132" s="30"/>
      <c r="Q132" s="23"/>
      <c r="R132" s="100"/>
      <c r="S132" s="23"/>
      <c r="T132" s="100"/>
      <c r="U132" s="23"/>
      <c r="V132" s="100"/>
      <c r="W132" s="23"/>
      <c r="X132" s="100"/>
      <c r="Y132" s="23"/>
      <c r="Z132" s="108"/>
      <c r="AA132" s="23"/>
      <c r="AB132" s="46">
        <v>5000000</v>
      </c>
      <c r="AC132" s="108"/>
      <c r="AD132" s="23"/>
      <c r="AE132" s="108">
        <f t="shared" si="9"/>
        <v>23106128.286846038</v>
      </c>
      <c r="AF132" s="23"/>
      <c r="AG132" s="100">
        <f t="shared" si="10"/>
        <v>9000000</v>
      </c>
      <c r="AH132" s="23"/>
      <c r="AI132" s="108">
        <f t="shared" si="11"/>
        <v>14000000</v>
      </c>
      <c r="AJ132" s="23"/>
      <c r="AK132" s="100">
        <f t="shared" si="12"/>
        <v>123725388.28684604</v>
      </c>
      <c r="AL132" s="23"/>
    </row>
    <row r="133" spans="1:44" s="4" customFormat="1" ht="24.75" customHeight="1" thickBot="1">
      <c r="D133" s="5">
        <v>129</v>
      </c>
      <c r="E133" s="105"/>
      <c r="F133" s="112">
        <v>6</v>
      </c>
      <c r="G133" s="172"/>
      <c r="H133" s="24">
        <v>30.5</v>
      </c>
      <c r="I133" s="24"/>
      <c r="J133" s="108">
        <v>2420642</v>
      </c>
      <c r="K133" s="44"/>
      <c r="L133" s="100"/>
      <c r="M133" s="44"/>
      <c r="N133" s="100"/>
      <c r="O133" s="108"/>
      <c r="P133" s="30"/>
      <c r="Q133" s="23"/>
      <c r="R133" s="100"/>
      <c r="S133" s="23"/>
      <c r="T133" s="100"/>
      <c r="U133" s="23"/>
      <c r="V133" s="100"/>
      <c r="W133" s="23"/>
      <c r="X133" s="100"/>
      <c r="Y133" s="23"/>
      <c r="Z133" s="108"/>
      <c r="AA133" s="23"/>
      <c r="AB133" s="46">
        <v>5000000</v>
      </c>
      <c r="AC133" s="108"/>
      <c r="AD133" s="23"/>
      <c r="AE133" s="108">
        <f t="shared" si="9"/>
        <v>23106128.286846038</v>
      </c>
      <c r="AF133" s="23"/>
      <c r="AG133" s="100">
        <f t="shared" si="10"/>
        <v>9000000</v>
      </c>
      <c r="AH133" s="23"/>
      <c r="AI133" s="108">
        <f t="shared" si="11"/>
        <v>14000000</v>
      </c>
      <c r="AJ133" s="23"/>
      <c r="AK133" s="100">
        <f t="shared" si="12"/>
        <v>123725388.28684604</v>
      </c>
      <c r="AL133" s="23"/>
    </row>
    <row r="134" spans="1:44" s="4" customFormat="1" ht="24.75" customHeight="1" thickBot="1">
      <c r="A134" s="4">
        <v>1126</v>
      </c>
      <c r="B134" s="4">
        <v>0</v>
      </c>
      <c r="D134" s="7">
        <v>130</v>
      </c>
      <c r="E134" s="105"/>
      <c r="F134" s="112">
        <v>6</v>
      </c>
      <c r="G134" s="172"/>
      <c r="H134" s="24">
        <v>30.5</v>
      </c>
      <c r="I134" s="24"/>
      <c r="J134" s="108">
        <v>2420642</v>
      </c>
      <c r="K134" s="44"/>
      <c r="L134" s="100">
        <v>0</v>
      </c>
      <c r="M134" s="44">
        <v>0</v>
      </c>
      <c r="N134" s="100"/>
      <c r="O134" s="108"/>
      <c r="P134" s="30"/>
      <c r="Q134" s="23"/>
      <c r="R134" s="100"/>
      <c r="S134" s="23"/>
      <c r="T134" s="100"/>
      <c r="U134" s="23"/>
      <c r="V134" s="100"/>
      <c r="W134" s="23"/>
      <c r="X134" s="100"/>
      <c r="Y134" s="23"/>
      <c r="Z134" s="108">
        <f>VLOOKUP(A134,'اطلاعات پرسنل (2)'!A117:AP266,42,0)</f>
        <v>0</v>
      </c>
      <c r="AA134" s="23"/>
      <c r="AB134" s="46">
        <v>5000000</v>
      </c>
      <c r="AC134" s="108">
        <v>0</v>
      </c>
      <c r="AD134" s="23"/>
      <c r="AE134" s="108">
        <f t="shared" ref="AE134:AE136" si="14">J134*1.4/7.3333333*50</f>
        <v>23106128.286846038</v>
      </c>
      <c r="AF134" s="23"/>
      <c r="AG134" s="100">
        <f t="shared" si="10"/>
        <v>9000000</v>
      </c>
      <c r="AH134" s="23"/>
      <c r="AI134" s="108">
        <f t="shared" si="11"/>
        <v>14000000</v>
      </c>
      <c r="AJ134" s="23"/>
      <c r="AK134" s="100">
        <f t="shared" si="12"/>
        <v>123725388.28684604</v>
      </c>
      <c r="AL134" s="23">
        <f t="shared" si="8"/>
        <v>0</v>
      </c>
    </row>
    <row r="135" spans="1:44" s="4" customFormat="1" ht="6.75" customHeight="1" thickBot="1">
      <c r="D135" s="5"/>
      <c r="E135" s="42"/>
      <c r="F135" s="10"/>
      <c r="G135" s="10"/>
      <c r="H135" s="21"/>
      <c r="I135" s="43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108">
        <f t="shared" si="14"/>
        <v>0</v>
      </c>
      <c r="AF135" s="22"/>
      <c r="AG135" s="22"/>
      <c r="AH135" s="22"/>
      <c r="AI135" s="22"/>
      <c r="AJ135" s="22"/>
      <c r="AK135" s="22"/>
      <c r="AL135" s="22"/>
    </row>
    <row r="136" spans="1:44" s="4" customFormat="1" ht="24.75" customHeight="1" thickBot="1">
      <c r="B136" s="41">
        <f t="shared" ref="B136" si="15">SUM(B5:B134)</f>
        <v>110</v>
      </c>
      <c r="D136" s="226" t="s">
        <v>30</v>
      </c>
      <c r="E136" s="227"/>
      <c r="F136" s="227"/>
      <c r="G136" s="228"/>
      <c r="H136" s="41">
        <f t="shared" ref="H136:Q136" si="16">SUM(H5:H134)</f>
        <v>3965</v>
      </c>
      <c r="I136" s="41">
        <f t="shared" si="16"/>
        <v>0</v>
      </c>
      <c r="J136" s="41">
        <f t="shared" si="16"/>
        <v>371306055.20000011</v>
      </c>
      <c r="K136" s="41">
        <f t="shared" si="16"/>
        <v>0</v>
      </c>
      <c r="L136" s="41">
        <f t="shared" si="16"/>
        <v>0</v>
      </c>
      <c r="M136" s="41">
        <f t="shared" si="16"/>
        <v>0</v>
      </c>
      <c r="N136" s="41">
        <f t="shared" si="16"/>
        <v>0</v>
      </c>
      <c r="O136" s="41">
        <f t="shared" si="16"/>
        <v>126000000</v>
      </c>
      <c r="P136" s="41">
        <f t="shared" si="16"/>
        <v>0</v>
      </c>
      <c r="Q136" s="41">
        <f t="shared" si="16"/>
        <v>0</v>
      </c>
      <c r="R136" s="41">
        <f>SUM(R6:R134)</f>
        <v>242099763</v>
      </c>
      <c r="S136" s="41">
        <f t="shared" ref="S136:AL136" si="17">SUM(S5:S134)</f>
        <v>0</v>
      </c>
      <c r="T136" s="41">
        <f t="shared" si="17"/>
        <v>0</v>
      </c>
      <c r="U136" s="41">
        <f t="shared" si="17"/>
        <v>0</v>
      </c>
      <c r="V136" s="41">
        <f t="shared" si="17"/>
        <v>0</v>
      </c>
      <c r="W136" s="41">
        <f t="shared" si="17"/>
        <v>0</v>
      </c>
      <c r="X136" s="41">
        <f t="shared" si="17"/>
        <v>0</v>
      </c>
      <c r="Y136" s="41">
        <f t="shared" si="17"/>
        <v>0</v>
      </c>
      <c r="Z136" s="41">
        <f t="shared" si="17"/>
        <v>0</v>
      </c>
      <c r="AA136" s="41">
        <f t="shared" si="17"/>
        <v>0</v>
      </c>
      <c r="AB136" s="41">
        <f t="shared" si="17"/>
        <v>650000000</v>
      </c>
      <c r="AC136" s="41">
        <f t="shared" si="17"/>
        <v>788280240</v>
      </c>
      <c r="AD136" s="41">
        <f t="shared" si="17"/>
        <v>0</v>
      </c>
      <c r="AE136" s="108">
        <f t="shared" si="14"/>
        <v>3544285088.4740243</v>
      </c>
      <c r="AF136" s="41">
        <f t="shared" si="17"/>
        <v>0</v>
      </c>
      <c r="AG136" s="41">
        <f t="shared" si="17"/>
        <v>1170000000</v>
      </c>
      <c r="AH136" s="41">
        <f t="shared" si="17"/>
        <v>0</v>
      </c>
      <c r="AI136" s="41">
        <f t="shared" si="17"/>
        <v>1820000000</v>
      </c>
      <c r="AJ136" s="41">
        <f t="shared" si="17"/>
        <v>0</v>
      </c>
      <c r="AK136" s="41">
        <f t="shared" si="17"/>
        <v>19479846747.47401</v>
      </c>
      <c r="AL136" s="41">
        <f t="shared" si="17"/>
        <v>0</v>
      </c>
    </row>
    <row r="137" spans="1:44" s="4" customFormat="1" ht="6.75" customHeight="1" thickBot="1">
      <c r="D137" s="10"/>
      <c r="E137" s="10"/>
      <c r="F137" s="10"/>
      <c r="G137" s="10"/>
      <c r="H137" s="21"/>
      <c r="I137" s="21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</row>
    <row r="138" spans="1:44" s="4" customFormat="1" ht="24.75" customHeight="1" thickBot="1">
      <c r="D138" s="226" t="s">
        <v>694</v>
      </c>
      <c r="E138" s="227"/>
      <c r="F138" s="229">
        <v>130</v>
      </c>
      <c r="G138" s="230"/>
      <c r="H138" s="173">
        <f>H136/$F$138</f>
        <v>30.5</v>
      </c>
      <c r="I138" s="173">
        <f t="shared" ref="I138:AL138" si="18">I136/$F$138</f>
        <v>0</v>
      </c>
      <c r="J138" s="20">
        <f t="shared" si="18"/>
        <v>2856200.4246153855</v>
      </c>
      <c r="K138" s="20">
        <f t="shared" si="18"/>
        <v>0</v>
      </c>
      <c r="L138" s="20">
        <f t="shared" si="18"/>
        <v>0</v>
      </c>
      <c r="M138" s="20">
        <f t="shared" si="18"/>
        <v>0</v>
      </c>
      <c r="N138" s="20">
        <f t="shared" si="18"/>
        <v>0</v>
      </c>
      <c r="O138" s="20">
        <f t="shared" si="18"/>
        <v>969230.76923076925</v>
      </c>
      <c r="P138" s="20">
        <f t="shared" si="18"/>
        <v>0</v>
      </c>
      <c r="Q138" s="20">
        <f t="shared" si="18"/>
        <v>0</v>
      </c>
      <c r="R138" s="20">
        <f t="shared" si="18"/>
        <v>1862305.8692307693</v>
      </c>
      <c r="S138" s="20">
        <f t="shared" si="18"/>
        <v>0</v>
      </c>
      <c r="T138" s="20">
        <f t="shared" si="18"/>
        <v>0</v>
      </c>
      <c r="U138" s="20">
        <f t="shared" si="18"/>
        <v>0</v>
      </c>
      <c r="V138" s="20">
        <f t="shared" si="18"/>
        <v>0</v>
      </c>
      <c r="W138" s="20">
        <f t="shared" si="18"/>
        <v>0</v>
      </c>
      <c r="X138" s="20">
        <f t="shared" si="18"/>
        <v>0</v>
      </c>
      <c r="Y138" s="20">
        <f t="shared" si="18"/>
        <v>0</v>
      </c>
      <c r="Z138" s="20">
        <f t="shared" si="18"/>
        <v>0</v>
      </c>
      <c r="AA138" s="20">
        <f t="shared" si="18"/>
        <v>0</v>
      </c>
      <c r="AB138" s="20">
        <f t="shared" si="18"/>
        <v>5000000</v>
      </c>
      <c r="AC138" s="20">
        <f t="shared" si="18"/>
        <v>6063694.153846154</v>
      </c>
      <c r="AD138" s="20">
        <f t="shared" si="18"/>
        <v>0</v>
      </c>
      <c r="AE138" s="20">
        <f t="shared" si="18"/>
        <v>27263731.449800186</v>
      </c>
      <c r="AF138" s="20">
        <f t="shared" si="18"/>
        <v>0</v>
      </c>
      <c r="AG138" s="20">
        <f t="shared" si="18"/>
        <v>9000000</v>
      </c>
      <c r="AH138" s="20">
        <f t="shared" si="18"/>
        <v>0</v>
      </c>
      <c r="AI138" s="20">
        <f t="shared" si="18"/>
        <v>14000000</v>
      </c>
      <c r="AJ138" s="20">
        <f t="shared" si="18"/>
        <v>0</v>
      </c>
      <c r="AK138" s="20">
        <f t="shared" si="18"/>
        <v>149844974.9805693</v>
      </c>
      <c r="AL138" s="20">
        <f t="shared" si="18"/>
        <v>0</v>
      </c>
      <c r="AN138" s="109">
        <v>1403</v>
      </c>
      <c r="AO138" s="109">
        <v>1402</v>
      </c>
      <c r="AQ138" s="109">
        <v>1403</v>
      </c>
      <c r="AR138" s="109">
        <v>1402</v>
      </c>
    </row>
    <row r="139" spans="1:44" s="4" customFormat="1" ht="24.75" customHeight="1" thickBot="1">
      <c r="D139" s="226"/>
      <c r="E139" s="227"/>
      <c r="F139" s="229"/>
      <c r="G139" s="230"/>
      <c r="H139" s="41"/>
      <c r="I139" s="173" t="e">
        <f>I136/$F$139</f>
        <v>#DIV/0!</v>
      </c>
      <c r="J139" s="20"/>
      <c r="K139" s="20" t="e">
        <f>K136/$F$139</f>
        <v>#DIV/0!</v>
      </c>
      <c r="L139" s="20"/>
      <c r="M139" s="20" t="e">
        <f>M136/$F$139</f>
        <v>#DIV/0!</v>
      </c>
      <c r="N139" s="20"/>
      <c r="O139" s="20"/>
      <c r="P139" s="20"/>
      <c r="Q139" s="20" t="e">
        <f>Q136/$F$139</f>
        <v>#DIV/0!</v>
      </c>
      <c r="R139" s="20"/>
      <c r="S139" s="20" t="e">
        <f>S136/$F$139</f>
        <v>#DIV/0!</v>
      </c>
      <c r="T139" s="20"/>
      <c r="U139" s="20"/>
      <c r="V139" s="20"/>
      <c r="W139" s="20"/>
      <c r="X139" s="20"/>
      <c r="Y139" s="20"/>
      <c r="Z139" s="20"/>
      <c r="AA139" s="20"/>
      <c r="AB139" s="174"/>
      <c r="AC139" s="174"/>
      <c r="AD139" s="174" t="e">
        <f>AD136/$F$139</f>
        <v>#DIV/0!</v>
      </c>
      <c r="AE139" s="174"/>
      <c r="AF139" s="20" t="e">
        <f>AF136/$F$139</f>
        <v>#DIV/0!</v>
      </c>
      <c r="AG139" s="20"/>
      <c r="AH139" s="20" t="e">
        <f>AH136/$F$139</f>
        <v>#DIV/0!</v>
      </c>
      <c r="AI139" s="20"/>
      <c r="AJ139" s="20" t="e">
        <f>AJ136/$F$139</f>
        <v>#DIV/0!</v>
      </c>
      <c r="AK139" s="20"/>
      <c r="AL139" s="20" t="e">
        <f>AL136/$F$139</f>
        <v>#DIV/0!</v>
      </c>
      <c r="AM139" s="109"/>
      <c r="AN139" s="109">
        <v>1402</v>
      </c>
      <c r="AP139" s="109">
        <v>1401</v>
      </c>
      <c r="AQ139" s="109">
        <v>1402</v>
      </c>
    </row>
    <row r="140" spans="1:44" s="4" customFormat="1" ht="24.75" customHeight="1" thickBot="1">
      <c r="E140" s="8"/>
      <c r="H140" s="16"/>
      <c r="I140" s="13"/>
      <c r="J140" s="8"/>
      <c r="AC140" s="175" t="s">
        <v>388</v>
      </c>
      <c r="AD140" s="176"/>
      <c r="AE140" s="177">
        <f>AE138/(J138/7.33*1.4)</f>
        <v>49.977272954442157</v>
      </c>
      <c r="AM140" s="45" t="s">
        <v>31</v>
      </c>
      <c r="AN140" s="46"/>
      <c r="AO140" s="46"/>
      <c r="AP140" s="101" t="s">
        <v>24</v>
      </c>
      <c r="AQ140" s="18" t="e">
        <f>S136/F139</f>
        <v>#DIV/0!</v>
      </c>
      <c r="AR140" s="18">
        <f>$R$136/$F$138</f>
        <v>1862305.8692307693</v>
      </c>
    </row>
    <row r="141" spans="1:44" s="4" customFormat="1" ht="24.75" customHeight="1" thickBot="1">
      <c r="E141" s="8"/>
      <c r="H141" s="16"/>
      <c r="I141" s="13"/>
      <c r="AM141" s="7" t="s">
        <v>32</v>
      </c>
      <c r="AN141" s="30"/>
      <c r="AO141" s="30">
        <f>11000000/12</f>
        <v>916666.66666666663</v>
      </c>
      <c r="AP141" s="102" t="s">
        <v>29</v>
      </c>
      <c r="AQ141" s="6" t="e">
        <f>Q136/F139</f>
        <v>#DIV/0!</v>
      </c>
      <c r="AR141" s="6">
        <f>$O$136/$F$138</f>
        <v>969230.76923076925</v>
      </c>
    </row>
    <row r="142" spans="1:44" s="4" customFormat="1" ht="24.75" customHeight="1" thickBot="1">
      <c r="E142" s="8"/>
      <c r="H142" s="16"/>
      <c r="I142" s="13"/>
      <c r="AM142" s="7" t="s">
        <v>34</v>
      </c>
      <c r="AN142" s="30"/>
      <c r="AO142" s="30">
        <f>$J$138*5</f>
        <v>14281002.123076927</v>
      </c>
      <c r="AP142" s="103" t="s">
        <v>33</v>
      </c>
      <c r="AQ142" s="9" t="e">
        <f>SUM(AQ140:AQ141)</f>
        <v>#DIV/0!</v>
      </c>
      <c r="AR142" s="9">
        <f>SUM(AR140:AR141)</f>
        <v>2831536.6384615386</v>
      </c>
    </row>
    <row r="143" spans="1:44" s="4" customFormat="1" ht="24.75" customHeight="1">
      <c r="E143" s="8"/>
      <c r="H143" s="16"/>
      <c r="I143" s="13"/>
      <c r="AH143" s="138"/>
      <c r="AI143" s="139"/>
      <c r="AM143" s="32" t="s">
        <v>10</v>
      </c>
      <c r="AN143" s="31"/>
      <c r="AO143" s="31">
        <f>$AO$142/2</f>
        <v>7140501.0615384635</v>
      </c>
    </row>
    <row r="144" spans="1:44" s="4" customFormat="1" ht="24.75" customHeight="1">
      <c r="A144" s="2"/>
      <c r="B144" s="2"/>
      <c r="C144" s="2"/>
      <c r="E144" s="8"/>
      <c r="H144" s="16"/>
      <c r="I144" s="13"/>
      <c r="AH144" s="140"/>
      <c r="AI144" s="28"/>
      <c r="AJ144" s="47"/>
      <c r="AM144" s="32" t="s">
        <v>35</v>
      </c>
      <c r="AN144" s="48"/>
      <c r="AO144" s="48">
        <f>$J$138*0.5</f>
        <v>1428100.2123076927</v>
      </c>
    </row>
    <row r="145" spans="1:43" s="4" customFormat="1" ht="24.75" customHeight="1" thickBot="1">
      <c r="A145" s="2"/>
      <c r="B145" s="2"/>
      <c r="C145" s="2"/>
      <c r="D145" s="11"/>
      <c r="E145" s="11"/>
      <c r="F145" s="11"/>
      <c r="G145" s="11"/>
      <c r="H145" s="14"/>
      <c r="I145" s="14"/>
      <c r="J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49"/>
      <c r="AI145" s="11"/>
      <c r="AJ145" s="47"/>
      <c r="AM145" s="32" t="s">
        <v>36</v>
      </c>
      <c r="AN145" s="31"/>
      <c r="AO145" s="31">
        <f>25000000/12</f>
        <v>2083333.3333333333</v>
      </c>
    </row>
    <row r="146" spans="1:43" s="4" customFormat="1" ht="24.75" customHeight="1" thickBot="1">
      <c r="A146" s="2"/>
      <c r="B146" s="2"/>
      <c r="C146" s="2"/>
      <c r="E146" s="8"/>
      <c r="H146" s="16"/>
      <c r="I146" s="13"/>
      <c r="AI146" s="4" t="e">
        <f>AO146-AK146</f>
        <v>#REF!</v>
      </c>
      <c r="AK146" s="4" t="e">
        <f>#REF!</f>
        <v>#REF!</v>
      </c>
      <c r="AM146" s="33" t="s">
        <v>37</v>
      </c>
      <c r="AN146" s="25" t="e">
        <f>SUM(AN140:AN145)+AL139</f>
        <v>#DIV/0!</v>
      </c>
      <c r="AO146" s="25">
        <f>SUM(AO140:AO145)+AK138</f>
        <v>175694578.37749237</v>
      </c>
    </row>
    <row r="147" spans="1:43" s="4" customFormat="1" ht="24.75" customHeight="1">
      <c r="D147" s="225"/>
      <c r="E147" s="225"/>
      <c r="F147" s="225"/>
      <c r="G147" s="225"/>
      <c r="H147" s="225"/>
      <c r="I147" s="225"/>
      <c r="J147" s="225"/>
      <c r="K147" s="225"/>
      <c r="L147" s="225"/>
      <c r="M147" s="225"/>
      <c r="N147" s="225"/>
      <c r="O147" s="225"/>
      <c r="P147" s="225"/>
      <c r="Q147" s="225"/>
      <c r="R147" s="225"/>
      <c r="S147" s="225"/>
      <c r="T147" s="225"/>
      <c r="U147" s="225"/>
      <c r="V147" s="225"/>
      <c r="W147" s="225"/>
      <c r="X147" s="225"/>
      <c r="Y147" s="225"/>
      <c r="Z147" s="225"/>
      <c r="AA147" s="225"/>
      <c r="AB147" s="225"/>
      <c r="AC147" s="225"/>
      <c r="AD147" s="225"/>
      <c r="AE147" s="225"/>
      <c r="AF147" s="225"/>
      <c r="AG147" s="225"/>
      <c r="AH147" s="225"/>
      <c r="AI147" s="225"/>
      <c r="AJ147" s="225"/>
      <c r="AK147" s="225"/>
      <c r="AL147" s="225"/>
    </row>
    <row r="148" spans="1:43" ht="24.75">
      <c r="H148" s="26"/>
      <c r="I148" s="27"/>
      <c r="J148" s="28"/>
      <c r="K148" s="28"/>
      <c r="L148" s="28"/>
      <c r="M148" s="28"/>
      <c r="N148" s="28"/>
      <c r="O148" s="28"/>
      <c r="P148" s="28"/>
      <c r="Q148" s="28"/>
      <c r="T148" s="4"/>
      <c r="U148" s="4"/>
      <c r="V148" s="4"/>
      <c r="W148" s="4"/>
      <c r="X148" s="4"/>
      <c r="Y148" s="4"/>
      <c r="Z148" s="4"/>
      <c r="AA148" s="4"/>
      <c r="AB148" s="4"/>
      <c r="AC148" s="28"/>
      <c r="AD148" s="28"/>
      <c r="AE148" s="28"/>
      <c r="AF148" s="28"/>
      <c r="AG148" s="28"/>
      <c r="AN148" s="4"/>
      <c r="AP148" s="4"/>
      <c r="AQ148" s="4"/>
    </row>
    <row r="149" spans="1:43" ht="24.75">
      <c r="D149" s="3"/>
      <c r="F149" s="34"/>
      <c r="G149" s="34"/>
      <c r="H149" s="29"/>
      <c r="I149" s="28"/>
      <c r="J149" s="28"/>
      <c r="K149" s="28"/>
      <c r="L149" s="28"/>
      <c r="M149" s="28"/>
      <c r="N149" s="28"/>
      <c r="O149" s="28"/>
      <c r="P149" s="28"/>
      <c r="Q149" s="28"/>
      <c r="T149" s="4"/>
      <c r="U149" s="4"/>
      <c r="V149" s="4"/>
      <c r="W149" s="4"/>
      <c r="X149" s="4"/>
      <c r="Y149" s="4"/>
      <c r="Z149" s="4"/>
      <c r="AA149" s="4"/>
      <c r="AB149" s="4"/>
      <c r="AC149" s="28"/>
      <c r="AD149" s="28"/>
      <c r="AE149" s="28"/>
      <c r="AF149" s="28"/>
      <c r="AG149" s="28"/>
    </row>
    <row r="150" spans="1:43" ht="24.75">
      <c r="D150" s="3"/>
      <c r="F150" s="34"/>
      <c r="G150" s="34"/>
      <c r="H150" s="29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7"/>
      <c r="T150" s="27"/>
      <c r="AD150" s="28"/>
      <c r="AE150" s="28"/>
      <c r="AF150" s="28"/>
      <c r="AG150" s="4"/>
    </row>
    <row r="151" spans="1:43" ht="24.75">
      <c r="K151" s="28"/>
      <c r="L151" s="28"/>
      <c r="M151" s="28"/>
      <c r="N151" s="28"/>
      <c r="O151" s="28"/>
      <c r="P151" s="28"/>
      <c r="Q151" s="28"/>
      <c r="S151" s="28"/>
      <c r="T151" s="28"/>
      <c r="AD151" s="28"/>
      <c r="AE151" s="28"/>
      <c r="AF151" s="28"/>
      <c r="AG151" s="4"/>
    </row>
    <row r="152" spans="1:43" ht="24.75">
      <c r="K152" s="28"/>
      <c r="L152" s="28"/>
      <c r="M152" s="28"/>
      <c r="N152" s="28"/>
      <c r="O152" s="28"/>
      <c r="P152" s="28"/>
      <c r="Q152" s="28"/>
      <c r="S152" s="28"/>
      <c r="T152" s="28"/>
      <c r="AC152" s="28"/>
      <c r="AD152" s="28"/>
      <c r="AE152" s="28"/>
      <c r="AF152" s="28"/>
      <c r="AG152" s="4"/>
    </row>
    <row r="153" spans="1:43" ht="24.75">
      <c r="K153" s="28"/>
      <c r="L153" s="28"/>
      <c r="M153" s="28"/>
      <c r="N153" s="28"/>
      <c r="O153" s="28"/>
      <c r="P153" s="28"/>
      <c r="Q153" s="28"/>
      <c r="S153" s="28"/>
      <c r="T153" s="28"/>
      <c r="W153" s="28"/>
      <c r="Y153" s="28"/>
      <c r="AA153" s="28"/>
      <c r="AB153" s="28"/>
      <c r="AC153" s="28"/>
      <c r="AD153" s="28"/>
      <c r="AE153" s="28"/>
      <c r="AF153" s="28"/>
      <c r="AG153" s="28"/>
    </row>
    <row r="154" spans="1:43" ht="24.75">
      <c r="S154" s="28"/>
      <c r="T154" s="28"/>
    </row>
  </sheetData>
  <autoFilter ref="E1:E154" xr:uid="{00000000-0001-0000-0100-000000000000}"/>
  <sortState xmlns:xlrd2="http://schemas.microsoft.com/office/spreadsheetml/2017/richdata2" ref="A5:Y75">
    <sortCondition ref="E5:E75"/>
  </sortState>
  <mergeCells count="28">
    <mergeCell ref="AE3:AF3"/>
    <mergeCell ref="P3:Q3"/>
    <mergeCell ref="V3:W3"/>
    <mergeCell ref="X3:Y3"/>
    <mergeCell ref="Z3:AA3"/>
    <mergeCell ref="AC3:AD3"/>
    <mergeCell ref="D1:AJ1"/>
    <mergeCell ref="D2:AL2"/>
    <mergeCell ref="F3:F4"/>
    <mergeCell ref="G3:G4"/>
    <mergeCell ref="AG3:AH3"/>
    <mergeCell ref="AI3:AJ3"/>
    <mergeCell ref="P4:Q4"/>
    <mergeCell ref="N3:O3"/>
    <mergeCell ref="N4:O4"/>
    <mergeCell ref="R3:S3"/>
    <mergeCell ref="T3:U3"/>
    <mergeCell ref="D3:D4"/>
    <mergeCell ref="E3:E4"/>
    <mergeCell ref="H3:I3"/>
    <mergeCell ref="J3:K3"/>
    <mergeCell ref="L3:M3"/>
    <mergeCell ref="D147:AL147"/>
    <mergeCell ref="D136:G136"/>
    <mergeCell ref="D138:E138"/>
    <mergeCell ref="F138:G138"/>
    <mergeCell ref="D139:E139"/>
    <mergeCell ref="F139:G139"/>
  </mergeCells>
  <printOptions horizontalCentered="1"/>
  <pageMargins left="0" right="0" top="0.23622047244094491" bottom="0" header="0" footer="0"/>
  <pageSetup paperSize="9" scale="49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B90BB-88AB-4679-B77F-5A36E152E0F4}">
  <sheetPr>
    <pageSetUpPr fitToPage="1"/>
  </sheetPr>
  <dimension ref="A1:K58"/>
  <sheetViews>
    <sheetView rightToLeft="1" tabSelected="1" topLeftCell="A3" zoomScaleNormal="100" workbookViewId="0">
      <selection activeCell="C16" sqref="C16"/>
    </sheetView>
  </sheetViews>
  <sheetFormatPr defaultRowHeight="17.25"/>
  <cols>
    <col min="1" max="1" width="9.140625" style="1"/>
    <col min="2" max="2" width="6" style="86" bestFit="1" customWidth="1"/>
    <col min="3" max="3" width="39.5703125" style="86" customWidth="1"/>
    <col min="4" max="4" width="0.7109375" style="86" customWidth="1"/>
    <col min="5" max="5" width="36" style="86" customWidth="1"/>
    <col min="6" max="6" width="17.42578125" style="19" customWidth="1"/>
    <col min="7" max="7" width="26.140625" style="1" customWidth="1"/>
    <col min="8" max="8" width="16.7109375" style="1" customWidth="1"/>
    <col min="9" max="9" width="24.140625" style="1" customWidth="1"/>
    <col min="10" max="11" width="23.42578125" style="1" customWidth="1"/>
    <col min="12" max="204" width="9.140625" style="1"/>
    <col min="205" max="205" width="12.7109375" style="1" bestFit="1" customWidth="1"/>
    <col min="206" max="206" width="13.85546875" style="1" bestFit="1" customWidth="1"/>
    <col min="207" max="207" width="17.85546875" style="1" bestFit="1" customWidth="1"/>
    <col min="208" max="208" width="19.7109375" style="1" bestFit="1" customWidth="1"/>
    <col min="209" max="209" width="17.7109375" style="1" bestFit="1" customWidth="1"/>
    <col min="210" max="210" width="0.7109375" style="1" customWidth="1"/>
    <col min="211" max="211" width="19.140625" style="1" bestFit="1" customWidth="1"/>
    <col min="212" max="212" width="17.7109375" style="1" bestFit="1" customWidth="1"/>
    <col min="213" max="213" width="29.85546875" style="1" bestFit="1" customWidth="1"/>
    <col min="214" max="214" width="6" style="1" bestFit="1" customWidth="1"/>
    <col min="215" max="215" width="11.7109375" style="1" bestFit="1" customWidth="1"/>
    <col min="216" max="216" width="15.85546875" style="1" bestFit="1" customWidth="1"/>
    <col min="217" max="460" width="9.140625" style="1"/>
    <col min="461" max="461" width="12.7109375" style="1" bestFit="1" customWidth="1"/>
    <col min="462" max="462" width="13.85546875" style="1" bestFit="1" customWidth="1"/>
    <col min="463" max="463" width="17.85546875" style="1" bestFit="1" customWidth="1"/>
    <col min="464" max="464" width="19.7109375" style="1" bestFit="1" customWidth="1"/>
    <col min="465" max="465" width="17.7109375" style="1" bestFit="1" customWidth="1"/>
    <col min="466" max="466" width="0.7109375" style="1" customWidth="1"/>
    <col min="467" max="467" width="19.140625" style="1" bestFit="1" customWidth="1"/>
    <col min="468" max="468" width="17.7109375" style="1" bestFit="1" customWidth="1"/>
    <col min="469" max="469" width="29.85546875" style="1" bestFit="1" customWidth="1"/>
    <col min="470" max="470" width="6" style="1" bestFit="1" customWidth="1"/>
    <col min="471" max="471" width="11.7109375" style="1" bestFit="1" customWidth="1"/>
    <col min="472" max="472" width="15.85546875" style="1" bestFit="1" customWidth="1"/>
    <col min="473" max="716" width="9.140625" style="1"/>
    <col min="717" max="717" width="12.7109375" style="1" bestFit="1" customWidth="1"/>
    <col min="718" max="718" width="13.85546875" style="1" bestFit="1" customWidth="1"/>
    <col min="719" max="719" width="17.85546875" style="1" bestFit="1" customWidth="1"/>
    <col min="720" max="720" width="19.7109375" style="1" bestFit="1" customWidth="1"/>
    <col min="721" max="721" width="17.7109375" style="1" bestFit="1" customWidth="1"/>
    <col min="722" max="722" width="0.7109375" style="1" customWidth="1"/>
    <col min="723" max="723" width="19.140625" style="1" bestFit="1" customWidth="1"/>
    <col min="724" max="724" width="17.7109375" style="1" bestFit="1" customWidth="1"/>
    <col min="725" max="725" width="29.85546875" style="1" bestFit="1" customWidth="1"/>
    <col min="726" max="726" width="6" style="1" bestFit="1" customWidth="1"/>
    <col min="727" max="727" width="11.7109375" style="1" bestFit="1" customWidth="1"/>
    <col min="728" max="728" width="15.85546875" style="1" bestFit="1" customWidth="1"/>
    <col min="729" max="972" width="9.140625" style="1"/>
    <col min="973" max="973" width="12.7109375" style="1" bestFit="1" customWidth="1"/>
    <col min="974" max="974" width="13.85546875" style="1" bestFit="1" customWidth="1"/>
    <col min="975" max="975" width="17.85546875" style="1" bestFit="1" customWidth="1"/>
    <col min="976" max="976" width="19.7109375" style="1" bestFit="1" customWidth="1"/>
    <col min="977" max="977" width="17.7109375" style="1" bestFit="1" customWidth="1"/>
    <col min="978" max="978" width="0.7109375" style="1" customWidth="1"/>
    <col min="979" max="979" width="19.140625" style="1" bestFit="1" customWidth="1"/>
    <col min="980" max="980" width="17.7109375" style="1" bestFit="1" customWidth="1"/>
    <col min="981" max="981" width="29.85546875" style="1" bestFit="1" customWidth="1"/>
    <col min="982" max="982" width="6" style="1" bestFit="1" customWidth="1"/>
    <col min="983" max="983" width="11.7109375" style="1" bestFit="1" customWidth="1"/>
    <col min="984" max="984" width="15.85546875" style="1" bestFit="1" customWidth="1"/>
    <col min="985" max="1228" width="9.140625" style="1"/>
    <col min="1229" max="1229" width="12.7109375" style="1" bestFit="1" customWidth="1"/>
    <col min="1230" max="1230" width="13.85546875" style="1" bestFit="1" customWidth="1"/>
    <col min="1231" max="1231" width="17.85546875" style="1" bestFit="1" customWidth="1"/>
    <col min="1232" max="1232" width="19.7109375" style="1" bestFit="1" customWidth="1"/>
    <col min="1233" max="1233" width="17.7109375" style="1" bestFit="1" customWidth="1"/>
    <col min="1234" max="1234" width="0.7109375" style="1" customWidth="1"/>
    <col min="1235" max="1235" width="19.140625" style="1" bestFit="1" customWidth="1"/>
    <col min="1236" max="1236" width="17.7109375" style="1" bestFit="1" customWidth="1"/>
    <col min="1237" max="1237" width="29.85546875" style="1" bestFit="1" customWidth="1"/>
    <col min="1238" max="1238" width="6" style="1" bestFit="1" customWidth="1"/>
    <col min="1239" max="1239" width="11.7109375" style="1" bestFit="1" customWidth="1"/>
    <col min="1240" max="1240" width="15.85546875" style="1" bestFit="1" customWidth="1"/>
    <col min="1241" max="1484" width="9.140625" style="1"/>
    <col min="1485" max="1485" width="12.7109375" style="1" bestFit="1" customWidth="1"/>
    <col min="1486" max="1486" width="13.85546875" style="1" bestFit="1" customWidth="1"/>
    <col min="1487" max="1487" width="17.85546875" style="1" bestFit="1" customWidth="1"/>
    <col min="1488" max="1488" width="19.7109375" style="1" bestFit="1" customWidth="1"/>
    <col min="1489" max="1489" width="17.7109375" style="1" bestFit="1" customWidth="1"/>
    <col min="1490" max="1490" width="0.7109375" style="1" customWidth="1"/>
    <col min="1491" max="1491" width="19.140625" style="1" bestFit="1" customWidth="1"/>
    <col min="1492" max="1492" width="17.7109375" style="1" bestFit="1" customWidth="1"/>
    <col min="1493" max="1493" width="29.85546875" style="1" bestFit="1" customWidth="1"/>
    <col min="1494" max="1494" width="6" style="1" bestFit="1" customWidth="1"/>
    <col min="1495" max="1495" width="11.7109375" style="1" bestFit="1" customWidth="1"/>
    <col min="1496" max="1496" width="15.85546875" style="1" bestFit="1" customWidth="1"/>
    <col min="1497" max="1740" width="9.140625" style="1"/>
    <col min="1741" max="1741" width="12.7109375" style="1" bestFit="1" customWidth="1"/>
    <col min="1742" max="1742" width="13.85546875" style="1" bestFit="1" customWidth="1"/>
    <col min="1743" max="1743" width="17.85546875" style="1" bestFit="1" customWidth="1"/>
    <col min="1744" max="1744" width="19.7109375" style="1" bestFit="1" customWidth="1"/>
    <col min="1745" max="1745" width="17.7109375" style="1" bestFit="1" customWidth="1"/>
    <col min="1746" max="1746" width="0.7109375" style="1" customWidth="1"/>
    <col min="1747" max="1747" width="19.140625" style="1" bestFit="1" customWidth="1"/>
    <col min="1748" max="1748" width="17.7109375" style="1" bestFit="1" customWidth="1"/>
    <col min="1749" max="1749" width="29.85546875" style="1" bestFit="1" customWidth="1"/>
    <col min="1750" max="1750" width="6" style="1" bestFit="1" customWidth="1"/>
    <col min="1751" max="1751" width="11.7109375" style="1" bestFit="1" customWidth="1"/>
    <col min="1752" max="1752" width="15.85546875" style="1" bestFit="1" customWidth="1"/>
    <col min="1753" max="1996" width="9.140625" style="1"/>
    <col min="1997" max="1997" width="12.7109375" style="1" bestFit="1" customWidth="1"/>
    <col min="1998" max="1998" width="13.85546875" style="1" bestFit="1" customWidth="1"/>
    <col min="1999" max="1999" width="17.85546875" style="1" bestFit="1" customWidth="1"/>
    <col min="2000" max="2000" width="19.7109375" style="1" bestFit="1" customWidth="1"/>
    <col min="2001" max="2001" width="17.7109375" style="1" bestFit="1" customWidth="1"/>
    <col min="2002" max="2002" width="0.7109375" style="1" customWidth="1"/>
    <col min="2003" max="2003" width="19.140625" style="1" bestFit="1" customWidth="1"/>
    <col min="2004" max="2004" width="17.7109375" style="1" bestFit="1" customWidth="1"/>
    <col min="2005" max="2005" width="29.85546875" style="1" bestFit="1" customWidth="1"/>
    <col min="2006" max="2006" width="6" style="1" bestFit="1" customWidth="1"/>
    <col min="2007" max="2007" width="11.7109375" style="1" bestFit="1" customWidth="1"/>
    <col min="2008" max="2008" width="15.85546875" style="1" bestFit="1" customWidth="1"/>
    <col min="2009" max="2252" width="9.140625" style="1"/>
    <col min="2253" max="2253" width="12.7109375" style="1" bestFit="1" customWidth="1"/>
    <col min="2254" max="2254" width="13.85546875" style="1" bestFit="1" customWidth="1"/>
    <col min="2255" max="2255" width="17.85546875" style="1" bestFit="1" customWidth="1"/>
    <col min="2256" max="2256" width="19.7109375" style="1" bestFit="1" customWidth="1"/>
    <col min="2257" max="2257" width="17.7109375" style="1" bestFit="1" customWidth="1"/>
    <col min="2258" max="2258" width="0.7109375" style="1" customWidth="1"/>
    <col min="2259" max="2259" width="19.140625" style="1" bestFit="1" customWidth="1"/>
    <col min="2260" max="2260" width="17.7109375" style="1" bestFit="1" customWidth="1"/>
    <col min="2261" max="2261" width="29.85546875" style="1" bestFit="1" customWidth="1"/>
    <col min="2262" max="2262" width="6" style="1" bestFit="1" customWidth="1"/>
    <col min="2263" max="2263" width="11.7109375" style="1" bestFit="1" customWidth="1"/>
    <col min="2264" max="2264" width="15.85546875" style="1" bestFit="1" customWidth="1"/>
    <col min="2265" max="2508" width="9.140625" style="1"/>
    <col min="2509" max="2509" width="12.7109375" style="1" bestFit="1" customWidth="1"/>
    <col min="2510" max="2510" width="13.85546875" style="1" bestFit="1" customWidth="1"/>
    <col min="2511" max="2511" width="17.85546875" style="1" bestFit="1" customWidth="1"/>
    <col min="2512" max="2512" width="19.7109375" style="1" bestFit="1" customWidth="1"/>
    <col min="2513" max="2513" width="17.7109375" style="1" bestFit="1" customWidth="1"/>
    <col min="2514" max="2514" width="0.7109375" style="1" customWidth="1"/>
    <col min="2515" max="2515" width="19.140625" style="1" bestFit="1" customWidth="1"/>
    <col min="2516" max="2516" width="17.7109375" style="1" bestFit="1" customWidth="1"/>
    <col min="2517" max="2517" width="29.85546875" style="1" bestFit="1" customWidth="1"/>
    <col min="2518" max="2518" width="6" style="1" bestFit="1" customWidth="1"/>
    <col min="2519" max="2519" width="11.7109375" style="1" bestFit="1" customWidth="1"/>
    <col min="2520" max="2520" width="15.85546875" style="1" bestFit="1" customWidth="1"/>
    <col min="2521" max="2764" width="9.140625" style="1"/>
    <col min="2765" max="2765" width="12.7109375" style="1" bestFit="1" customWidth="1"/>
    <col min="2766" max="2766" width="13.85546875" style="1" bestFit="1" customWidth="1"/>
    <col min="2767" max="2767" width="17.85546875" style="1" bestFit="1" customWidth="1"/>
    <col min="2768" max="2768" width="19.7109375" style="1" bestFit="1" customWidth="1"/>
    <col min="2769" max="2769" width="17.7109375" style="1" bestFit="1" customWidth="1"/>
    <col min="2770" max="2770" width="0.7109375" style="1" customWidth="1"/>
    <col min="2771" max="2771" width="19.140625" style="1" bestFit="1" customWidth="1"/>
    <col min="2772" max="2772" width="17.7109375" style="1" bestFit="1" customWidth="1"/>
    <col min="2773" max="2773" width="29.85546875" style="1" bestFit="1" customWidth="1"/>
    <col min="2774" max="2774" width="6" style="1" bestFit="1" customWidth="1"/>
    <col min="2775" max="2775" width="11.7109375" style="1" bestFit="1" customWidth="1"/>
    <col min="2776" max="2776" width="15.85546875" style="1" bestFit="1" customWidth="1"/>
    <col min="2777" max="3020" width="9.140625" style="1"/>
    <col min="3021" max="3021" width="12.7109375" style="1" bestFit="1" customWidth="1"/>
    <col min="3022" max="3022" width="13.85546875" style="1" bestFit="1" customWidth="1"/>
    <col min="3023" max="3023" width="17.85546875" style="1" bestFit="1" customWidth="1"/>
    <col min="3024" max="3024" width="19.7109375" style="1" bestFit="1" customWidth="1"/>
    <col min="3025" max="3025" width="17.7109375" style="1" bestFit="1" customWidth="1"/>
    <col min="3026" max="3026" width="0.7109375" style="1" customWidth="1"/>
    <col min="3027" max="3027" width="19.140625" style="1" bestFit="1" customWidth="1"/>
    <col min="3028" max="3028" width="17.7109375" style="1" bestFit="1" customWidth="1"/>
    <col min="3029" max="3029" width="29.85546875" style="1" bestFit="1" customWidth="1"/>
    <col min="3030" max="3030" width="6" style="1" bestFit="1" customWidth="1"/>
    <col min="3031" max="3031" width="11.7109375" style="1" bestFit="1" customWidth="1"/>
    <col min="3032" max="3032" width="15.85546875" style="1" bestFit="1" customWidth="1"/>
    <col min="3033" max="3276" width="9.140625" style="1"/>
    <col min="3277" max="3277" width="12.7109375" style="1" bestFit="1" customWidth="1"/>
    <col min="3278" max="3278" width="13.85546875" style="1" bestFit="1" customWidth="1"/>
    <col min="3279" max="3279" width="17.85546875" style="1" bestFit="1" customWidth="1"/>
    <col min="3280" max="3280" width="19.7109375" style="1" bestFit="1" customWidth="1"/>
    <col min="3281" max="3281" width="17.7109375" style="1" bestFit="1" customWidth="1"/>
    <col min="3282" max="3282" width="0.7109375" style="1" customWidth="1"/>
    <col min="3283" max="3283" width="19.140625" style="1" bestFit="1" customWidth="1"/>
    <col min="3284" max="3284" width="17.7109375" style="1" bestFit="1" customWidth="1"/>
    <col min="3285" max="3285" width="29.85546875" style="1" bestFit="1" customWidth="1"/>
    <col min="3286" max="3286" width="6" style="1" bestFit="1" customWidth="1"/>
    <col min="3287" max="3287" width="11.7109375" style="1" bestFit="1" customWidth="1"/>
    <col min="3288" max="3288" width="15.85546875" style="1" bestFit="1" customWidth="1"/>
    <col min="3289" max="3532" width="9.140625" style="1"/>
    <col min="3533" max="3533" width="12.7109375" style="1" bestFit="1" customWidth="1"/>
    <col min="3534" max="3534" width="13.85546875" style="1" bestFit="1" customWidth="1"/>
    <col min="3535" max="3535" width="17.85546875" style="1" bestFit="1" customWidth="1"/>
    <col min="3536" max="3536" width="19.7109375" style="1" bestFit="1" customWidth="1"/>
    <col min="3537" max="3537" width="17.7109375" style="1" bestFit="1" customWidth="1"/>
    <col min="3538" max="3538" width="0.7109375" style="1" customWidth="1"/>
    <col min="3539" max="3539" width="19.140625" style="1" bestFit="1" customWidth="1"/>
    <col min="3540" max="3540" width="17.7109375" style="1" bestFit="1" customWidth="1"/>
    <col min="3541" max="3541" width="29.85546875" style="1" bestFit="1" customWidth="1"/>
    <col min="3542" max="3542" width="6" style="1" bestFit="1" customWidth="1"/>
    <col min="3543" max="3543" width="11.7109375" style="1" bestFit="1" customWidth="1"/>
    <col min="3544" max="3544" width="15.85546875" style="1" bestFit="1" customWidth="1"/>
    <col min="3545" max="3788" width="9.140625" style="1"/>
    <col min="3789" max="3789" width="12.7109375" style="1" bestFit="1" customWidth="1"/>
    <col min="3790" max="3790" width="13.85546875" style="1" bestFit="1" customWidth="1"/>
    <col min="3791" max="3791" width="17.85546875" style="1" bestFit="1" customWidth="1"/>
    <col min="3792" max="3792" width="19.7109375" style="1" bestFit="1" customWidth="1"/>
    <col min="3793" max="3793" width="17.7109375" style="1" bestFit="1" customWidth="1"/>
    <col min="3794" max="3794" width="0.7109375" style="1" customWidth="1"/>
    <col min="3795" max="3795" width="19.140625" style="1" bestFit="1" customWidth="1"/>
    <col min="3796" max="3796" width="17.7109375" style="1" bestFit="1" customWidth="1"/>
    <col min="3797" max="3797" width="29.85546875" style="1" bestFit="1" customWidth="1"/>
    <col min="3798" max="3798" width="6" style="1" bestFit="1" customWidth="1"/>
    <col min="3799" max="3799" width="11.7109375" style="1" bestFit="1" customWidth="1"/>
    <col min="3800" max="3800" width="15.85546875" style="1" bestFit="1" customWidth="1"/>
    <col min="3801" max="4044" width="9.140625" style="1"/>
    <col min="4045" max="4045" width="12.7109375" style="1" bestFit="1" customWidth="1"/>
    <col min="4046" max="4046" width="13.85546875" style="1" bestFit="1" customWidth="1"/>
    <col min="4047" max="4047" width="17.85546875" style="1" bestFit="1" customWidth="1"/>
    <col min="4048" max="4048" width="19.7109375" style="1" bestFit="1" customWidth="1"/>
    <col min="4049" max="4049" width="17.7109375" style="1" bestFit="1" customWidth="1"/>
    <col min="4050" max="4050" width="0.7109375" style="1" customWidth="1"/>
    <col min="4051" max="4051" width="19.140625" style="1" bestFit="1" customWidth="1"/>
    <col min="4052" max="4052" width="17.7109375" style="1" bestFit="1" customWidth="1"/>
    <col min="4053" max="4053" width="29.85546875" style="1" bestFit="1" customWidth="1"/>
    <col min="4054" max="4054" width="6" style="1" bestFit="1" customWidth="1"/>
    <col min="4055" max="4055" width="11.7109375" style="1" bestFit="1" customWidth="1"/>
    <col min="4056" max="4056" width="15.85546875" style="1" bestFit="1" customWidth="1"/>
    <col min="4057" max="4300" width="9.140625" style="1"/>
    <col min="4301" max="4301" width="12.7109375" style="1" bestFit="1" customWidth="1"/>
    <col min="4302" max="4302" width="13.85546875" style="1" bestFit="1" customWidth="1"/>
    <col min="4303" max="4303" width="17.85546875" style="1" bestFit="1" customWidth="1"/>
    <col min="4304" max="4304" width="19.7109375" style="1" bestFit="1" customWidth="1"/>
    <col min="4305" max="4305" width="17.7109375" style="1" bestFit="1" customWidth="1"/>
    <col min="4306" max="4306" width="0.7109375" style="1" customWidth="1"/>
    <col min="4307" max="4307" width="19.140625" style="1" bestFit="1" customWidth="1"/>
    <col min="4308" max="4308" width="17.7109375" style="1" bestFit="1" customWidth="1"/>
    <col min="4309" max="4309" width="29.85546875" style="1" bestFit="1" customWidth="1"/>
    <col min="4310" max="4310" width="6" style="1" bestFit="1" customWidth="1"/>
    <col min="4311" max="4311" width="11.7109375" style="1" bestFit="1" customWidth="1"/>
    <col min="4312" max="4312" width="15.85546875" style="1" bestFit="1" customWidth="1"/>
    <col min="4313" max="4556" width="9.140625" style="1"/>
    <col min="4557" max="4557" width="12.7109375" style="1" bestFit="1" customWidth="1"/>
    <col min="4558" max="4558" width="13.85546875" style="1" bestFit="1" customWidth="1"/>
    <col min="4559" max="4559" width="17.85546875" style="1" bestFit="1" customWidth="1"/>
    <col min="4560" max="4560" width="19.7109375" style="1" bestFit="1" customWidth="1"/>
    <col min="4561" max="4561" width="17.7109375" style="1" bestFit="1" customWidth="1"/>
    <col min="4562" max="4562" width="0.7109375" style="1" customWidth="1"/>
    <col min="4563" max="4563" width="19.140625" style="1" bestFit="1" customWidth="1"/>
    <col min="4564" max="4564" width="17.7109375" style="1" bestFit="1" customWidth="1"/>
    <col min="4565" max="4565" width="29.85546875" style="1" bestFit="1" customWidth="1"/>
    <col min="4566" max="4566" width="6" style="1" bestFit="1" customWidth="1"/>
    <col min="4567" max="4567" width="11.7109375" style="1" bestFit="1" customWidth="1"/>
    <col min="4568" max="4568" width="15.85546875" style="1" bestFit="1" customWidth="1"/>
    <col min="4569" max="4812" width="9.140625" style="1"/>
    <col min="4813" max="4813" width="12.7109375" style="1" bestFit="1" customWidth="1"/>
    <col min="4814" max="4814" width="13.85546875" style="1" bestFit="1" customWidth="1"/>
    <col min="4815" max="4815" width="17.85546875" style="1" bestFit="1" customWidth="1"/>
    <col min="4816" max="4816" width="19.7109375" style="1" bestFit="1" customWidth="1"/>
    <col min="4817" max="4817" width="17.7109375" style="1" bestFit="1" customWidth="1"/>
    <col min="4818" max="4818" width="0.7109375" style="1" customWidth="1"/>
    <col min="4819" max="4819" width="19.140625" style="1" bestFit="1" customWidth="1"/>
    <col min="4820" max="4820" width="17.7109375" style="1" bestFit="1" customWidth="1"/>
    <col min="4821" max="4821" width="29.85546875" style="1" bestFit="1" customWidth="1"/>
    <col min="4822" max="4822" width="6" style="1" bestFit="1" customWidth="1"/>
    <col min="4823" max="4823" width="11.7109375" style="1" bestFit="1" customWidth="1"/>
    <col min="4824" max="4824" width="15.85546875" style="1" bestFit="1" customWidth="1"/>
    <col min="4825" max="5068" width="9.140625" style="1"/>
    <col min="5069" max="5069" width="12.7109375" style="1" bestFit="1" customWidth="1"/>
    <col min="5070" max="5070" width="13.85546875" style="1" bestFit="1" customWidth="1"/>
    <col min="5071" max="5071" width="17.85546875" style="1" bestFit="1" customWidth="1"/>
    <col min="5072" max="5072" width="19.7109375" style="1" bestFit="1" customWidth="1"/>
    <col min="5073" max="5073" width="17.7109375" style="1" bestFit="1" customWidth="1"/>
    <col min="5074" max="5074" width="0.7109375" style="1" customWidth="1"/>
    <col min="5075" max="5075" width="19.140625" style="1" bestFit="1" customWidth="1"/>
    <col min="5076" max="5076" width="17.7109375" style="1" bestFit="1" customWidth="1"/>
    <col min="5077" max="5077" width="29.85546875" style="1" bestFit="1" customWidth="1"/>
    <col min="5078" max="5078" width="6" style="1" bestFit="1" customWidth="1"/>
    <col min="5079" max="5079" width="11.7109375" style="1" bestFit="1" customWidth="1"/>
    <col min="5080" max="5080" width="15.85546875" style="1" bestFit="1" customWidth="1"/>
    <col min="5081" max="5324" width="9.140625" style="1"/>
    <col min="5325" max="5325" width="12.7109375" style="1" bestFit="1" customWidth="1"/>
    <col min="5326" max="5326" width="13.85546875" style="1" bestFit="1" customWidth="1"/>
    <col min="5327" max="5327" width="17.85546875" style="1" bestFit="1" customWidth="1"/>
    <col min="5328" max="5328" width="19.7109375" style="1" bestFit="1" customWidth="1"/>
    <col min="5329" max="5329" width="17.7109375" style="1" bestFit="1" customWidth="1"/>
    <col min="5330" max="5330" width="0.7109375" style="1" customWidth="1"/>
    <col min="5331" max="5331" width="19.140625" style="1" bestFit="1" customWidth="1"/>
    <col min="5332" max="5332" width="17.7109375" style="1" bestFit="1" customWidth="1"/>
    <col min="5333" max="5333" width="29.85546875" style="1" bestFit="1" customWidth="1"/>
    <col min="5334" max="5334" width="6" style="1" bestFit="1" customWidth="1"/>
    <col min="5335" max="5335" width="11.7109375" style="1" bestFit="1" customWidth="1"/>
    <col min="5336" max="5336" width="15.85546875" style="1" bestFit="1" customWidth="1"/>
    <col min="5337" max="5580" width="9.140625" style="1"/>
    <col min="5581" max="5581" width="12.7109375" style="1" bestFit="1" customWidth="1"/>
    <col min="5582" max="5582" width="13.85546875" style="1" bestFit="1" customWidth="1"/>
    <col min="5583" max="5583" width="17.85546875" style="1" bestFit="1" customWidth="1"/>
    <col min="5584" max="5584" width="19.7109375" style="1" bestFit="1" customWidth="1"/>
    <col min="5585" max="5585" width="17.7109375" style="1" bestFit="1" customWidth="1"/>
    <col min="5586" max="5586" width="0.7109375" style="1" customWidth="1"/>
    <col min="5587" max="5587" width="19.140625" style="1" bestFit="1" customWidth="1"/>
    <col min="5588" max="5588" width="17.7109375" style="1" bestFit="1" customWidth="1"/>
    <col min="5589" max="5589" width="29.85546875" style="1" bestFit="1" customWidth="1"/>
    <col min="5590" max="5590" width="6" style="1" bestFit="1" customWidth="1"/>
    <col min="5591" max="5591" width="11.7109375" style="1" bestFit="1" customWidth="1"/>
    <col min="5592" max="5592" width="15.85546875" style="1" bestFit="1" customWidth="1"/>
    <col min="5593" max="5836" width="9.140625" style="1"/>
    <col min="5837" max="5837" width="12.7109375" style="1" bestFit="1" customWidth="1"/>
    <col min="5838" max="5838" width="13.85546875" style="1" bestFit="1" customWidth="1"/>
    <col min="5839" max="5839" width="17.85546875" style="1" bestFit="1" customWidth="1"/>
    <col min="5840" max="5840" width="19.7109375" style="1" bestFit="1" customWidth="1"/>
    <col min="5841" max="5841" width="17.7109375" style="1" bestFit="1" customWidth="1"/>
    <col min="5842" max="5842" width="0.7109375" style="1" customWidth="1"/>
    <col min="5843" max="5843" width="19.140625" style="1" bestFit="1" customWidth="1"/>
    <col min="5844" max="5844" width="17.7109375" style="1" bestFit="1" customWidth="1"/>
    <col min="5845" max="5845" width="29.85546875" style="1" bestFit="1" customWidth="1"/>
    <col min="5846" max="5846" width="6" style="1" bestFit="1" customWidth="1"/>
    <col min="5847" max="5847" width="11.7109375" style="1" bestFit="1" customWidth="1"/>
    <col min="5848" max="5848" width="15.85546875" style="1" bestFit="1" customWidth="1"/>
    <col min="5849" max="6092" width="9.140625" style="1"/>
    <col min="6093" max="6093" width="12.7109375" style="1" bestFit="1" customWidth="1"/>
    <col min="6094" max="6094" width="13.85546875" style="1" bestFit="1" customWidth="1"/>
    <col min="6095" max="6095" width="17.85546875" style="1" bestFit="1" customWidth="1"/>
    <col min="6096" max="6096" width="19.7109375" style="1" bestFit="1" customWidth="1"/>
    <col min="6097" max="6097" width="17.7109375" style="1" bestFit="1" customWidth="1"/>
    <col min="6098" max="6098" width="0.7109375" style="1" customWidth="1"/>
    <col min="6099" max="6099" width="19.140625" style="1" bestFit="1" customWidth="1"/>
    <col min="6100" max="6100" width="17.7109375" style="1" bestFit="1" customWidth="1"/>
    <col min="6101" max="6101" width="29.85546875" style="1" bestFit="1" customWidth="1"/>
    <col min="6102" max="6102" width="6" style="1" bestFit="1" customWidth="1"/>
    <col min="6103" max="6103" width="11.7109375" style="1" bestFit="1" customWidth="1"/>
    <col min="6104" max="6104" width="15.85546875" style="1" bestFit="1" customWidth="1"/>
    <col min="6105" max="6348" width="9.140625" style="1"/>
    <col min="6349" max="6349" width="12.7109375" style="1" bestFit="1" customWidth="1"/>
    <col min="6350" max="6350" width="13.85546875" style="1" bestFit="1" customWidth="1"/>
    <col min="6351" max="6351" width="17.85546875" style="1" bestFit="1" customWidth="1"/>
    <col min="6352" max="6352" width="19.7109375" style="1" bestFit="1" customWidth="1"/>
    <col min="6353" max="6353" width="17.7109375" style="1" bestFit="1" customWidth="1"/>
    <col min="6354" max="6354" width="0.7109375" style="1" customWidth="1"/>
    <col min="6355" max="6355" width="19.140625" style="1" bestFit="1" customWidth="1"/>
    <col min="6356" max="6356" width="17.7109375" style="1" bestFit="1" customWidth="1"/>
    <col min="6357" max="6357" width="29.85546875" style="1" bestFit="1" customWidth="1"/>
    <col min="6358" max="6358" width="6" style="1" bestFit="1" customWidth="1"/>
    <col min="6359" max="6359" width="11.7109375" style="1" bestFit="1" customWidth="1"/>
    <col min="6360" max="6360" width="15.85546875" style="1" bestFit="1" customWidth="1"/>
    <col min="6361" max="6604" width="9.140625" style="1"/>
    <col min="6605" max="6605" width="12.7109375" style="1" bestFit="1" customWidth="1"/>
    <col min="6606" max="6606" width="13.85546875" style="1" bestFit="1" customWidth="1"/>
    <col min="6607" max="6607" width="17.85546875" style="1" bestFit="1" customWidth="1"/>
    <col min="6608" max="6608" width="19.7109375" style="1" bestFit="1" customWidth="1"/>
    <col min="6609" max="6609" width="17.7109375" style="1" bestFit="1" customWidth="1"/>
    <col min="6610" max="6610" width="0.7109375" style="1" customWidth="1"/>
    <col min="6611" max="6611" width="19.140625" style="1" bestFit="1" customWidth="1"/>
    <col min="6612" max="6612" width="17.7109375" style="1" bestFit="1" customWidth="1"/>
    <col min="6613" max="6613" width="29.85546875" style="1" bestFit="1" customWidth="1"/>
    <col min="6614" max="6614" width="6" style="1" bestFit="1" customWidth="1"/>
    <col min="6615" max="6615" width="11.7109375" style="1" bestFit="1" customWidth="1"/>
    <col min="6616" max="6616" width="15.85546875" style="1" bestFit="1" customWidth="1"/>
    <col min="6617" max="6860" width="9.140625" style="1"/>
    <col min="6861" max="6861" width="12.7109375" style="1" bestFit="1" customWidth="1"/>
    <col min="6862" max="6862" width="13.85546875" style="1" bestFit="1" customWidth="1"/>
    <col min="6863" max="6863" width="17.85546875" style="1" bestFit="1" customWidth="1"/>
    <col min="6864" max="6864" width="19.7109375" style="1" bestFit="1" customWidth="1"/>
    <col min="6865" max="6865" width="17.7109375" style="1" bestFit="1" customWidth="1"/>
    <col min="6866" max="6866" width="0.7109375" style="1" customWidth="1"/>
    <col min="6867" max="6867" width="19.140625" style="1" bestFit="1" customWidth="1"/>
    <col min="6868" max="6868" width="17.7109375" style="1" bestFit="1" customWidth="1"/>
    <col min="6869" max="6869" width="29.85546875" style="1" bestFit="1" customWidth="1"/>
    <col min="6870" max="6870" width="6" style="1" bestFit="1" customWidth="1"/>
    <col min="6871" max="6871" width="11.7109375" style="1" bestFit="1" customWidth="1"/>
    <col min="6872" max="6872" width="15.85546875" style="1" bestFit="1" customWidth="1"/>
    <col min="6873" max="7116" width="9.140625" style="1"/>
    <col min="7117" max="7117" width="12.7109375" style="1" bestFit="1" customWidth="1"/>
    <col min="7118" max="7118" width="13.85546875" style="1" bestFit="1" customWidth="1"/>
    <col min="7119" max="7119" width="17.85546875" style="1" bestFit="1" customWidth="1"/>
    <col min="7120" max="7120" width="19.7109375" style="1" bestFit="1" customWidth="1"/>
    <col min="7121" max="7121" width="17.7109375" style="1" bestFit="1" customWidth="1"/>
    <col min="7122" max="7122" width="0.7109375" style="1" customWidth="1"/>
    <col min="7123" max="7123" width="19.140625" style="1" bestFit="1" customWidth="1"/>
    <col min="7124" max="7124" width="17.7109375" style="1" bestFit="1" customWidth="1"/>
    <col min="7125" max="7125" width="29.85546875" style="1" bestFit="1" customWidth="1"/>
    <col min="7126" max="7126" width="6" style="1" bestFit="1" customWidth="1"/>
    <col min="7127" max="7127" width="11.7109375" style="1" bestFit="1" customWidth="1"/>
    <col min="7128" max="7128" width="15.85546875" style="1" bestFit="1" customWidth="1"/>
    <col min="7129" max="7372" width="9.140625" style="1"/>
    <col min="7373" max="7373" width="12.7109375" style="1" bestFit="1" customWidth="1"/>
    <col min="7374" max="7374" width="13.85546875" style="1" bestFit="1" customWidth="1"/>
    <col min="7375" max="7375" width="17.85546875" style="1" bestFit="1" customWidth="1"/>
    <col min="7376" max="7376" width="19.7109375" style="1" bestFit="1" customWidth="1"/>
    <col min="7377" max="7377" width="17.7109375" style="1" bestFit="1" customWidth="1"/>
    <col min="7378" max="7378" width="0.7109375" style="1" customWidth="1"/>
    <col min="7379" max="7379" width="19.140625" style="1" bestFit="1" customWidth="1"/>
    <col min="7380" max="7380" width="17.7109375" style="1" bestFit="1" customWidth="1"/>
    <col min="7381" max="7381" width="29.85546875" style="1" bestFit="1" customWidth="1"/>
    <col min="7382" max="7382" width="6" style="1" bestFit="1" customWidth="1"/>
    <col min="7383" max="7383" width="11.7109375" style="1" bestFit="1" customWidth="1"/>
    <col min="7384" max="7384" width="15.85546875" style="1" bestFit="1" customWidth="1"/>
    <col min="7385" max="7628" width="9.140625" style="1"/>
    <col min="7629" max="7629" width="12.7109375" style="1" bestFit="1" customWidth="1"/>
    <col min="7630" max="7630" width="13.85546875" style="1" bestFit="1" customWidth="1"/>
    <col min="7631" max="7631" width="17.85546875" style="1" bestFit="1" customWidth="1"/>
    <col min="7632" max="7632" width="19.7109375" style="1" bestFit="1" customWidth="1"/>
    <col min="7633" max="7633" width="17.7109375" style="1" bestFit="1" customWidth="1"/>
    <col min="7634" max="7634" width="0.7109375" style="1" customWidth="1"/>
    <col min="7635" max="7635" width="19.140625" style="1" bestFit="1" customWidth="1"/>
    <col min="7636" max="7636" width="17.7109375" style="1" bestFit="1" customWidth="1"/>
    <col min="7637" max="7637" width="29.85546875" style="1" bestFit="1" customWidth="1"/>
    <col min="7638" max="7638" width="6" style="1" bestFit="1" customWidth="1"/>
    <col min="7639" max="7639" width="11.7109375" style="1" bestFit="1" customWidth="1"/>
    <col min="7640" max="7640" width="15.85546875" style="1" bestFit="1" customWidth="1"/>
    <col min="7641" max="7884" width="9.140625" style="1"/>
    <col min="7885" max="7885" width="12.7109375" style="1" bestFit="1" customWidth="1"/>
    <col min="7886" max="7886" width="13.85546875" style="1" bestFit="1" customWidth="1"/>
    <col min="7887" max="7887" width="17.85546875" style="1" bestFit="1" customWidth="1"/>
    <col min="7888" max="7888" width="19.7109375" style="1" bestFit="1" customWidth="1"/>
    <col min="7889" max="7889" width="17.7109375" style="1" bestFit="1" customWidth="1"/>
    <col min="7890" max="7890" width="0.7109375" style="1" customWidth="1"/>
    <col min="7891" max="7891" width="19.140625" style="1" bestFit="1" customWidth="1"/>
    <col min="7892" max="7892" width="17.7109375" style="1" bestFit="1" customWidth="1"/>
    <col min="7893" max="7893" width="29.85546875" style="1" bestFit="1" customWidth="1"/>
    <col min="7894" max="7894" width="6" style="1" bestFit="1" customWidth="1"/>
    <col min="7895" max="7895" width="11.7109375" style="1" bestFit="1" customWidth="1"/>
    <col min="7896" max="7896" width="15.85546875" style="1" bestFit="1" customWidth="1"/>
    <col min="7897" max="8140" width="9.140625" style="1"/>
    <col min="8141" max="8141" width="12.7109375" style="1" bestFit="1" customWidth="1"/>
    <col min="8142" max="8142" width="13.85546875" style="1" bestFit="1" customWidth="1"/>
    <col min="8143" max="8143" width="17.85546875" style="1" bestFit="1" customWidth="1"/>
    <col min="8144" max="8144" width="19.7109375" style="1" bestFit="1" customWidth="1"/>
    <col min="8145" max="8145" width="17.7109375" style="1" bestFit="1" customWidth="1"/>
    <col min="8146" max="8146" width="0.7109375" style="1" customWidth="1"/>
    <col min="8147" max="8147" width="19.140625" style="1" bestFit="1" customWidth="1"/>
    <col min="8148" max="8148" width="17.7109375" style="1" bestFit="1" customWidth="1"/>
    <col min="8149" max="8149" width="29.85546875" style="1" bestFit="1" customWidth="1"/>
    <col min="8150" max="8150" width="6" style="1" bestFit="1" customWidth="1"/>
    <col min="8151" max="8151" width="11.7109375" style="1" bestFit="1" customWidth="1"/>
    <col min="8152" max="8152" width="15.85546875" style="1" bestFit="1" customWidth="1"/>
    <col min="8153" max="8396" width="9.140625" style="1"/>
    <col min="8397" max="8397" width="12.7109375" style="1" bestFit="1" customWidth="1"/>
    <col min="8398" max="8398" width="13.85546875" style="1" bestFit="1" customWidth="1"/>
    <col min="8399" max="8399" width="17.85546875" style="1" bestFit="1" customWidth="1"/>
    <col min="8400" max="8400" width="19.7109375" style="1" bestFit="1" customWidth="1"/>
    <col min="8401" max="8401" width="17.7109375" style="1" bestFit="1" customWidth="1"/>
    <col min="8402" max="8402" width="0.7109375" style="1" customWidth="1"/>
    <col min="8403" max="8403" width="19.140625" style="1" bestFit="1" customWidth="1"/>
    <col min="8404" max="8404" width="17.7109375" style="1" bestFit="1" customWidth="1"/>
    <col min="8405" max="8405" width="29.85546875" style="1" bestFit="1" customWidth="1"/>
    <col min="8406" max="8406" width="6" style="1" bestFit="1" customWidth="1"/>
    <col min="8407" max="8407" width="11.7109375" style="1" bestFit="1" customWidth="1"/>
    <col min="8408" max="8408" width="15.85546875" style="1" bestFit="1" customWidth="1"/>
    <col min="8409" max="8652" width="9.140625" style="1"/>
    <col min="8653" max="8653" width="12.7109375" style="1" bestFit="1" customWidth="1"/>
    <col min="8654" max="8654" width="13.85546875" style="1" bestFit="1" customWidth="1"/>
    <col min="8655" max="8655" width="17.85546875" style="1" bestFit="1" customWidth="1"/>
    <col min="8656" max="8656" width="19.7109375" style="1" bestFit="1" customWidth="1"/>
    <col min="8657" max="8657" width="17.7109375" style="1" bestFit="1" customWidth="1"/>
    <col min="8658" max="8658" width="0.7109375" style="1" customWidth="1"/>
    <col min="8659" max="8659" width="19.140625" style="1" bestFit="1" customWidth="1"/>
    <col min="8660" max="8660" width="17.7109375" style="1" bestFit="1" customWidth="1"/>
    <col min="8661" max="8661" width="29.85546875" style="1" bestFit="1" customWidth="1"/>
    <col min="8662" max="8662" width="6" style="1" bestFit="1" customWidth="1"/>
    <col min="8663" max="8663" width="11.7109375" style="1" bestFit="1" customWidth="1"/>
    <col min="8664" max="8664" width="15.85546875" style="1" bestFit="1" customWidth="1"/>
    <col min="8665" max="8908" width="9.140625" style="1"/>
    <col min="8909" max="8909" width="12.7109375" style="1" bestFit="1" customWidth="1"/>
    <col min="8910" max="8910" width="13.85546875" style="1" bestFit="1" customWidth="1"/>
    <col min="8911" max="8911" width="17.85546875" style="1" bestFit="1" customWidth="1"/>
    <col min="8912" max="8912" width="19.7109375" style="1" bestFit="1" customWidth="1"/>
    <col min="8913" max="8913" width="17.7109375" style="1" bestFit="1" customWidth="1"/>
    <col min="8914" max="8914" width="0.7109375" style="1" customWidth="1"/>
    <col min="8915" max="8915" width="19.140625" style="1" bestFit="1" customWidth="1"/>
    <col min="8916" max="8916" width="17.7109375" style="1" bestFit="1" customWidth="1"/>
    <col min="8917" max="8917" width="29.85546875" style="1" bestFit="1" customWidth="1"/>
    <col min="8918" max="8918" width="6" style="1" bestFit="1" customWidth="1"/>
    <col min="8919" max="8919" width="11.7109375" style="1" bestFit="1" customWidth="1"/>
    <col min="8920" max="8920" width="15.85546875" style="1" bestFit="1" customWidth="1"/>
    <col min="8921" max="9164" width="9.140625" style="1"/>
    <col min="9165" max="9165" width="12.7109375" style="1" bestFit="1" customWidth="1"/>
    <col min="9166" max="9166" width="13.85546875" style="1" bestFit="1" customWidth="1"/>
    <col min="9167" max="9167" width="17.85546875" style="1" bestFit="1" customWidth="1"/>
    <col min="9168" max="9168" width="19.7109375" style="1" bestFit="1" customWidth="1"/>
    <col min="9169" max="9169" width="17.7109375" style="1" bestFit="1" customWidth="1"/>
    <col min="9170" max="9170" width="0.7109375" style="1" customWidth="1"/>
    <col min="9171" max="9171" width="19.140625" style="1" bestFit="1" customWidth="1"/>
    <col min="9172" max="9172" width="17.7109375" style="1" bestFit="1" customWidth="1"/>
    <col min="9173" max="9173" width="29.85546875" style="1" bestFit="1" customWidth="1"/>
    <col min="9174" max="9174" width="6" style="1" bestFit="1" customWidth="1"/>
    <col min="9175" max="9175" width="11.7109375" style="1" bestFit="1" customWidth="1"/>
    <col min="9176" max="9176" width="15.85546875" style="1" bestFit="1" customWidth="1"/>
    <col min="9177" max="9420" width="9.140625" style="1"/>
    <col min="9421" max="9421" width="12.7109375" style="1" bestFit="1" customWidth="1"/>
    <col min="9422" max="9422" width="13.85546875" style="1" bestFit="1" customWidth="1"/>
    <col min="9423" max="9423" width="17.85546875" style="1" bestFit="1" customWidth="1"/>
    <col min="9424" max="9424" width="19.7109375" style="1" bestFit="1" customWidth="1"/>
    <col min="9425" max="9425" width="17.7109375" style="1" bestFit="1" customWidth="1"/>
    <col min="9426" max="9426" width="0.7109375" style="1" customWidth="1"/>
    <col min="9427" max="9427" width="19.140625" style="1" bestFit="1" customWidth="1"/>
    <col min="9428" max="9428" width="17.7109375" style="1" bestFit="1" customWidth="1"/>
    <col min="9429" max="9429" width="29.85546875" style="1" bestFit="1" customWidth="1"/>
    <col min="9430" max="9430" width="6" style="1" bestFit="1" customWidth="1"/>
    <col min="9431" max="9431" width="11.7109375" style="1" bestFit="1" customWidth="1"/>
    <col min="9432" max="9432" width="15.85546875" style="1" bestFit="1" customWidth="1"/>
    <col min="9433" max="9676" width="9.140625" style="1"/>
    <col min="9677" max="9677" width="12.7109375" style="1" bestFit="1" customWidth="1"/>
    <col min="9678" max="9678" width="13.85546875" style="1" bestFit="1" customWidth="1"/>
    <col min="9679" max="9679" width="17.85546875" style="1" bestFit="1" customWidth="1"/>
    <col min="9680" max="9680" width="19.7109375" style="1" bestFit="1" customWidth="1"/>
    <col min="9681" max="9681" width="17.7109375" style="1" bestFit="1" customWidth="1"/>
    <col min="9682" max="9682" width="0.7109375" style="1" customWidth="1"/>
    <col min="9683" max="9683" width="19.140625" style="1" bestFit="1" customWidth="1"/>
    <col min="9684" max="9684" width="17.7109375" style="1" bestFit="1" customWidth="1"/>
    <col min="9685" max="9685" width="29.85546875" style="1" bestFit="1" customWidth="1"/>
    <col min="9686" max="9686" width="6" style="1" bestFit="1" customWidth="1"/>
    <col min="9687" max="9687" width="11.7109375" style="1" bestFit="1" customWidth="1"/>
    <col min="9688" max="9688" width="15.85546875" style="1" bestFit="1" customWidth="1"/>
    <col min="9689" max="9932" width="9.140625" style="1"/>
    <col min="9933" max="9933" width="12.7109375" style="1" bestFit="1" customWidth="1"/>
    <col min="9934" max="9934" width="13.85546875" style="1" bestFit="1" customWidth="1"/>
    <col min="9935" max="9935" width="17.85546875" style="1" bestFit="1" customWidth="1"/>
    <col min="9936" max="9936" width="19.7109375" style="1" bestFit="1" customWidth="1"/>
    <col min="9937" max="9937" width="17.7109375" style="1" bestFit="1" customWidth="1"/>
    <col min="9938" max="9938" width="0.7109375" style="1" customWidth="1"/>
    <col min="9939" max="9939" width="19.140625" style="1" bestFit="1" customWidth="1"/>
    <col min="9940" max="9940" width="17.7109375" style="1" bestFit="1" customWidth="1"/>
    <col min="9941" max="9941" width="29.85546875" style="1" bestFit="1" customWidth="1"/>
    <col min="9942" max="9942" width="6" style="1" bestFit="1" customWidth="1"/>
    <col min="9943" max="9943" width="11.7109375" style="1" bestFit="1" customWidth="1"/>
    <col min="9944" max="9944" width="15.85546875" style="1" bestFit="1" customWidth="1"/>
    <col min="9945" max="10188" width="9.140625" style="1"/>
    <col min="10189" max="10189" width="12.7109375" style="1" bestFit="1" customWidth="1"/>
    <col min="10190" max="10190" width="13.85546875" style="1" bestFit="1" customWidth="1"/>
    <col min="10191" max="10191" width="17.85546875" style="1" bestFit="1" customWidth="1"/>
    <col min="10192" max="10192" width="19.7109375" style="1" bestFit="1" customWidth="1"/>
    <col min="10193" max="10193" width="17.7109375" style="1" bestFit="1" customWidth="1"/>
    <col min="10194" max="10194" width="0.7109375" style="1" customWidth="1"/>
    <col min="10195" max="10195" width="19.140625" style="1" bestFit="1" customWidth="1"/>
    <col min="10196" max="10196" width="17.7109375" style="1" bestFit="1" customWidth="1"/>
    <col min="10197" max="10197" width="29.85546875" style="1" bestFit="1" customWidth="1"/>
    <col min="10198" max="10198" width="6" style="1" bestFit="1" customWidth="1"/>
    <col min="10199" max="10199" width="11.7109375" style="1" bestFit="1" customWidth="1"/>
    <col min="10200" max="10200" width="15.85546875" style="1" bestFit="1" customWidth="1"/>
    <col min="10201" max="10444" width="9.140625" style="1"/>
    <col min="10445" max="10445" width="12.7109375" style="1" bestFit="1" customWidth="1"/>
    <col min="10446" max="10446" width="13.85546875" style="1" bestFit="1" customWidth="1"/>
    <col min="10447" max="10447" width="17.85546875" style="1" bestFit="1" customWidth="1"/>
    <col min="10448" max="10448" width="19.7109375" style="1" bestFit="1" customWidth="1"/>
    <col min="10449" max="10449" width="17.7109375" style="1" bestFit="1" customWidth="1"/>
    <col min="10450" max="10450" width="0.7109375" style="1" customWidth="1"/>
    <col min="10451" max="10451" width="19.140625" style="1" bestFit="1" customWidth="1"/>
    <col min="10452" max="10452" width="17.7109375" style="1" bestFit="1" customWidth="1"/>
    <col min="10453" max="10453" width="29.85546875" style="1" bestFit="1" customWidth="1"/>
    <col min="10454" max="10454" width="6" style="1" bestFit="1" customWidth="1"/>
    <col min="10455" max="10455" width="11.7109375" style="1" bestFit="1" customWidth="1"/>
    <col min="10456" max="10456" width="15.85546875" style="1" bestFit="1" customWidth="1"/>
    <col min="10457" max="10700" width="9.140625" style="1"/>
    <col min="10701" max="10701" width="12.7109375" style="1" bestFit="1" customWidth="1"/>
    <col min="10702" max="10702" width="13.85546875" style="1" bestFit="1" customWidth="1"/>
    <col min="10703" max="10703" width="17.85546875" style="1" bestFit="1" customWidth="1"/>
    <col min="10704" max="10704" width="19.7109375" style="1" bestFit="1" customWidth="1"/>
    <col min="10705" max="10705" width="17.7109375" style="1" bestFit="1" customWidth="1"/>
    <col min="10706" max="10706" width="0.7109375" style="1" customWidth="1"/>
    <col min="10707" max="10707" width="19.140625" style="1" bestFit="1" customWidth="1"/>
    <col min="10708" max="10708" width="17.7109375" style="1" bestFit="1" customWidth="1"/>
    <col min="10709" max="10709" width="29.85546875" style="1" bestFit="1" customWidth="1"/>
    <col min="10710" max="10710" width="6" style="1" bestFit="1" customWidth="1"/>
    <col min="10711" max="10711" width="11.7109375" style="1" bestFit="1" customWidth="1"/>
    <col min="10712" max="10712" width="15.85546875" style="1" bestFit="1" customWidth="1"/>
    <col min="10713" max="10956" width="9.140625" style="1"/>
    <col min="10957" max="10957" width="12.7109375" style="1" bestFit="1" customWidth="1"/>
    <col min="10958" max="10958" width="13.85546875" style="1" bestFit="1" customWidth="1"/>
    <col min="10959" max="10959" width="17.85546875" style="1" bestFit="1" customWidth="1"/>
    <col min="10960" max="10960" width="19.7109375" style="1" bestFit="1" customWidth="1"/>
    <col min="10961" max="10961" width="17.7109375" style="1" bestFit="1" customWidth="1"/>
    <col min="10962" max="10962" width="0.7109375" style="1" customWidth="1"/>
    <col min="10963" max="10963" width="19.140625" style="1" bestFit="1" customWidth="1"/>
    <col min="10964" max="10964" width="17.7109375" style="1" bestFit="1" customWidth="1"/>
    <col min="10965" max="10965" width="29.85546875" style="1" bestFit="1" customWidth="1"/>
    <col min="10966" max="10966" width="6" style="1" bestFit="1" customWidth="1"/>
    <col min="10967" max="10967" width="11.7109375" style="1" bestFit="1" customWidth="1"/>
    <col min="10968" max="10968" width="15.85546875" style="1" bestFit="1" customWidth="1"/>
    <col min="10969" max="11212" width="9.140625" style="1"/>
    <col min="11213" max="11213" width="12.7109375" style="1" bestFit="1" customWidth="1"/>
    <col min="11214" max="11214" width="13.85546875" style="1" bestFit="1" customWidth="1"/>
    <col min="11215" max="11215" width="17.85546875" style="1" bestFit="1" customWidth="1"/>
    <col min="11216" max="11216" width="19.7109375" style="1" bestFit="1" customWidth="1"/>
    <col min="11217" max="11217" width="17.7109375" style="1" bestFit="1" customWidth="1"/>
    <col min="11218" max="11218" width="0.7109375" style="1" customWidth="1"/>
    <col min="11219" max="11219" width="19.140625" style="1" bestFit="1" customWidth="1"/>
    <col min="11220" max="11220" width="17.7109375" style="1" bestFit="1" customWidth="1"/>
    <col min="11221" max="11221" width="29.85546875" style="1" bestFit="1" customWidth="1"/>
    <col min="11222" max="11222" width="6" style="1" bestFit="1" customWidth="1"/>
    <col min="11223" max="11223" width="11.7109375" style="1" bestFit="1" customWidth="1"/>
    <col min="11224" max="11224" width="15.85546875" style="1" bestFit="1" customWidth="1"/>
    <col min="11225" max="11468" width="9.140625" style="1"/>
    <col min="11469" max="11469" width="12.7109375" style="1" bestFit="1" customWidth="1"/>
    <col min="11470" max="11470" width="13.85546875" style="1" bestFit="1" customWidth="1"/>
    <col min="11471" max="11471" width="17.85546875" style="1" bestFit="1" customWidth="1"/>
    <col min="11472" max="11472" width="19.7109375" style="1" bestFit="1" customWidth="1"/>
    <col min="11473" max="11473" width="17.7109375" style="1" bestFit="1" customWidth="1"/>
    <col min="11474" max="11474" width="0.7109375" style="1" customWidth="1"/>
    <col min="11475" max="11475" width="19.140625" style="1" bestFit="1" customWidth="1"/>
    <col min="11476" max="11476" width="17.7109375" style="1" bestFit="1" customWidth="1"/>
    <col min="11477" max="11477" width="29.85546875" style="1" bestFit="1" customWidth="1"/>
    <col min="11478" max="11478" width="6" style="1" bestFit="1" customWidth="1"/>
    <col min="11479" max="11479" width="11.7109375" style="1" bestFit="1" customWidth="1"/>
    <col min="11480" max="11480" width="15.85546875" style="1" bestFit="1" customWidth="1"/>
    <col min="11481" max="11724" width="9.140625" style="1"/>
    <col min="11725" max="11725" width="12.7109375" style="1" bestFit="1" customWidth="1"/>
    <col min="11726" max="11726" width="13.85546875" style="1" bestFit="1" customWidth="1"/>
    <col min="11727" max="11727" width="17.85546875" style="1" bestFit="1" customWidth="1"/>
    <col min="11728" max="11728" width="19.7109375" style="1" bestFit="1" customWidth="1"/>
    <col min="11729" max="11729" width="17.7109375" style="1" bestFit="1" customWidth="1"/>
    <col min="11730" max="11730" width="0.7109375" style="1" customWidth="1"/>
    <col min="11731" max="11731" width="19.140625" style="1" bestFit="1" customWidth="1"/>
    <col min="11732" max="11732" width="17.7109375" style="1" bestFit="1" customWidth="1"/>
    <col min="11733" max="11733" width="29.85546875" style="1" bestFit="1" customWidth="1"/>
    <col min="11734" max="11734" width="6" style="1" bestFit="1" customWidth="1"/>
    <col min="11735" max="11735" width="11.7109375" style="1" bestFit="1" customWidth="1"/>
    <col min="11736" max="11736" width="15.85546875" style="1" bestFit="1" customWidth="1"/>
    <col min="11737" max="11980" width="9.140625" style="1"/>
    <col min="11981" max="11981" width="12.7109375" style="1" bestFit="1" customWidth="1"/>
    <col min="11982" max="11982" width="13.85546875" style="1" bestFit="1" customWidth="1"/>
    <col min="11983" max="11983" width="17.85546875" style="1" bestFit="1" customWidth="1"/>
    <col min="11984" max="11984" width="19.7109375" style="1" bestFit="1" customWidth="1"/>
    <col min="11985" max="11985" width="17.7109375" style="1" bestFit="1" customWidth="1"/>
    <col min="11986" max="11986" width="0.7109375" style="1" customWidth="1"/>
    <col min="11987" max="11987" width="19.140625" style="1" bestFit="1" customWidth="1"/>
    <col min="11988" max="11988" width="17.7109375" style="1" bestFit="1" customWidth="1"/>
    <col min="11989" max="11989" width="29.85546875" style="1" bestFit="1" customWidth="1"/>
    <col min="11990" max="11990" width="6" style="1" bestFit="1" customWidth="1"/>
    <col min="11991" max="11991" width="11.7109375" style="1" bestFit="1" customWidth="1"/>
    <col min="11992" max="11992" width="15.85546875" style="1" bestFit="1" customWidth="1"/>
    <col min="11993" max="12236" width="9.140625" style="1"/>
    <col min="12237" max="12237" width="12.7109375" style="1" bestFit="1" customWidth="1"/>
    <col min="12238" max="12238" width="13.85546875" style="1" bestFit="1" customWidth="1"/>
    <col min="12239" max="12239" width="17.85546875" style="1" bestFit="1" customWidth="1"/>
    <col min="12240" max="12240" width="19.7109375" style="1" bestFit="1" customWidth="1"/>
    <col min="12241" max="12241" width="17.7109375" style="1" bestFit="1" customWidth="1"/>
    <col min="12242" max="12242" width="0.7109375" style="1" customWidth="1"/>
    <col min="12243" max="12243" width="19.140625" style="1" bestFit="1" customWidth="1"/>
    <col min="12244" max="12244" width="17.7109375" style="1" bestFit="1" customWidth="1"/>
    <col min="12245" max="12245" width="29.85546875" style="1" bestFit="1" customWidth="1"/>
    <col min="12246" max="12246" width="6" style="1" bestFit="1" customWidth="1"/>
    <col min="12247" max="12247" width="11.7109375" style="1" bestFit="1" customWidth="1"/>
    <col min="12248" max="12248" width="15.85546875" style="1" bestFit="1" customWidth="1"/>
    <col min="12249" max="12492" width="9.140625" style="1"/>
    <col min="12493" max="12493" width="12.7109375" style="1" bestFit="1" customWidth="1"/>
    <col min="12494" max="12494" width="13.85546875" style="1" bestFit="1" customWidth="1"/>
    <col min="12495" max="12495" width="17.85546875" style="1" bestFit="1" customWidth="1"/>
    <col min="12496" max="12496" width="19.7109375" style="1" bestFit="1" customWidth="1"/>
    <col min="12497" max="12497" width="17.7109375" style="1" bestFit="1" customWidth="1"/>
    <col min="12498" max="12498" width="0.7109375" style="1" customWidth="1"/>
    <col min="12499" max="12499" width="19.140625" style="1" bestFit="1" customWidth="1"/>
    <col min="12500" max="12500" width="17.7109375" style="1" bestFit="1" customWidth="1"/>
    <col min="12501" max="12501" width="29.85546875" style="1" bestFit="1" customWidth="1"/>
    <col min="12502" max="12502" width="6" style="1" bestFit="1" customWidth="1"/>
    <col min="12503" max="12503" width="11.7109375" style="1" bestFit="1" customWidth="1"/>
    <col min="12504" max="12504" width="15.85546875" style="1" bestFit="1" customWidth="1"/>
    <col min="12505" max="12748" width="9.140625" style="1"/>
    <col min="12749" max="12749" width="12.7109375" style="1" bestFit="1" customWidth="1"/>
    <col min="12750" max="12750" width="13.85546875" style="1" bestFit="1" customWidth="1"/>
    <col min="12751" max="12751" width="17.85546875" style="1" bestFit="1" customWidth="1"/>
    <col min="12752" max="12752" width="19.7109375" style="1" bestFit="1" customWidth="1"/>
    <col min="12753" max="12753" width="17.7109375" style="1" bestFit="1" customWidth="1"/>
    <col min="12754" max="12754" width="0.7109375" style="1" customWidth="1"/>
    <col min="12755" max="12755" width="19.140625" style="1" bestFit="1" customWidth="1"/>
    <col min="12756" max="12756" width="17.7109375" style="1" bestFit="1" customWidth="1"/>
    <col min="12757" max="12757" width="29.85546875" style="1" bestFit="1" customWidth="1"/>
    <col min="12758" max="12758" width="6" style="1" bestFit="1" customWidth="1"/>
    <col min="12759" max="12759" width="11.7109375" style="1" bestFit="1" customWidth="1"/>
    <col min="12760" max="12760" width="15.85546875" style="1" bestFit="1" customWidth="1"/>
    <col min="12761" max="13004" width="9.140625" style="1"/>
    <col min="13005" max="13005" width="12.7109375" style="1" bestFit="1" customWidth="1"/>
    <col min="13006" max="13006" width="13.85546875" style="1" bestFit="1" customWidth="1"/>
    <col min="13007" max="13007" width="17.85546875" style="1" bestFit="1" customWidth="1"/>
    <col min="13008" max="13008" width="19.7109375" style="1" bestFit="1" customWidth="1"/>
    <col min="13009" max="13009" width="17.7109375" style="1" bestFit="1" customWidth="1"/>
    <col min="13010" max="13010" width="0.7109375" style="1" customWidth="1"/>
    <col min="13011" max="13011" width="19.140625" style="1" bestFit="1" customWidth="1"/>
    <col min="13012" max="13012" width="17.7109375" style="1" bestFit="1" customWidth="1"/>
    <col min="13013" max="13013" width="29.85546875" style="1" bestFit="1" customWidth="1"/>
    <col min="13014" max="13014" width="6" style="1" bestFit="1" customWidth="1"/>
    <col min="13015" max="13015" width="11.7109375" style="1" bestFit="1" customWidth="1"/>
    <col min="13016" max="13016" width="15.85546875" style="1" bestFit="1" customWidth="1"/>
    <col min="13017" max="13260" width="9.140625" style="1"/>
    <col min="13261" max="13261" width="12.7109375" style="1" bestFit="1" customWidth="1"/>
    <col min="13262" max="13262" width="13.85546875" style="1" bestFit="1" customWidth="1"/>
    <col min="13263" max="13263" width="17.85546875" style="1" bestFit="1" customWidth="1"/>
    <col min="13264" max="13264" width="19.7109375" style="1" bestFit="1" customWidth="1"/>
    <col min="13265" max="13265" width="17.7109375" style="1" bestFit="1" customWidth="1"/>
    <col min="13266" max="13266" width="0.7109375" style="1" customWidth="1"/>
    <col min="13267" max="13267" width="19.140625" style="1" bestFit="1" customWidth="1"/>
    <col min="13268" max="13268" width="17.7109375" style="1" bestFit="1" customWidth="1"/>
    <col min="13269" max="13269" width="29.85546875" style="1" bestFit="1" customWidth="1"/>
    <col min="13270" max="13270" width="6" style="1" bestFit="1" customWidth="1"/>
    <col min="13271" max="13271" width="11.7109375" style="1" bestFit="1" customWidth="1"/>
    <col min="13272" max="13272" width="15.85546875" style="1" bestFit="1" customWidth="1"/>
    <col min="13273" max="13516" width="9.140625" style="1"/>
    <col min="13517" max="13517" width="12.7109375" style="1" bestFit="1" customWidth="1"/>
    <col min="13518" max="13518" width="13.85546875" style="1" bestFit="1" customWidth="1"/>
    <col min="13519" max="13519" width="17.85546875" style="1" bestFit="1" customWidth="1"/>
    <col min="13520" max="13520" width="19.7109375" style="1" bestFit="1" customWidth="1"/>
    <col min="13521" max="13521" width="17.7109375" style="1" bestFit="1" customWidth="1"/>
    <col min="13522" max="13522" width="0.7109375" style="1" customWidth="1"/>
    <col min="13523" max="13523" width="19.140625" style="1" bestFit="1" customWidth="1"/>
    <col min="13524" max="13524" width="17.7109375" style="1" bestFit="1" customWidth="1"/>
    <col min="13525" max="13525" width="29.85546875" style="1" bestFit="1" customWidth="1"/>
    <col min="13526" max="13526" width="6" style="1" bestFit="1" customWidth="1"/>
    <col min="13527" max="13527" width="11.7109375" style="1" bestFit="1" customWidth="1"/>
    <col min="13528" max="13528" width="15.85546875" style="1" bestFit="1" customWidth="1"/>
    <col min="13529" max="13772" width="9.140625" style="1"/>
    <col min="13773" max="13773" width="12.7109375" style="1" bestFit="1" customWidth="1"/>
    <col min="13774" max="13774" width="13.85546875" style="1" bestFit="1" customWidth="1"/>
    <col min="13775" max="13775" width="17.85546875" style="1" bestFit="1" customWidth="1"/>
    <col min="13776" max="13776" width="19.7109375" style="1" bestFit="1" customWidth="1"/>
    <col min="13777" max="13777" width="17.7109375" style="1" bestFit="1" customWidth="1"/>
    <col min="13778" max="13778" width="0.7109375" style="1" customWidth="1"/>
    <col min="13779" max="13779" width="19.140625" style="1" bestFit="1" customWidth="1"/>
    <col min="13780" max="13780" width="17.7109375" style="1" bestFit="1" customWidth="1"/>
    <col min="13781" max="13781" width="29.85546875" style="1" bestFit="1" customWidth="1"/>
    <col min="13782" max="13782" width="6" style="1" bestFit="1" customWidth="1"/>
    <col min="13783" max="13783" width="11.7109375" style="1" bestFit="1" customWidth="1"/>
    <col min="13784" max="13784" width="15.85546875" style="1" bestFit="1" customWidth="1"/>
    <col min="13785" max="14028" width="9.140625" style="1"/>
    <col min="14029" max="14029" width="12.7109375" style="1" bestFit="1" customWidth="1"/>
    <col min="14030" max="14030" width="13.85546875" style="1" bestFit="1" customWidth="1"/>
    <col min="14031" max="14031" width="17.85546875" style="1" bestFit="1" customWidth="1"/>
    <col min="14032" max="14032" width="19.7109375" style="1" bestFit="1" customWidth="1"/>
    <col min="14033" max="14033" width="17.7109375" style="1" bestFit="1" customWidth="1"/>
    <col min="14034" max="14034" width="0.7109375" style="1" customWidth="1"/>
    <col min="14035" max="14035" width="19.140625" style="1" bestFit="1" customWidth="1"/>
    <col min="14036" max="14036" width="17.7109375" style="1" bestFit="1" customWidth="1"/>
    <col min="14037" max="14037" width="29.85546875" style="1" bestFit="1" customWidth="1"/>
    <col min="14038" max="14038" width="6" style="1" bestFit="1" customWidth="1"/>
    <col min="14039" max="14039" width="11.7109375" style="1" bestFit="1" customWidth="1"/>
    <col min="14040" max="14040" width="15.85546875" style="1" bestFit="1" customWidth="1"/>
    <col min="14041" max="14284" width="9.140625" style="1"/>
    <col min="14285" max="14285" width="12.7109375" style="1" bestFit="1" customWidth="1"/>
    <col min="14286" max="14286" width="13.85546875" style="1" bestFit="1" customWidth="1"/>
    <col min="14287" max="14287" width="17.85546875" style="1" bestFit="1" customWidth="1"/>
    <col min="14288" max="14288" width="19.7109375" style="1" bestFit="1" customWidth="1"/>
    <col min="14289" max="14289" width="17.7109375" style="1" bestFit="1" customWidth="1"/>
    <col min="14290" max="14290" width="0.7109375" style="1" customWidth="1"/>
    <col min="14291" max="14291" width="19.140625" style="1" bestFit="1" customWidth="1"/>
    <col min="14292" max="14292" width="17.7109375" style="1" bestFit="1" customWidth="1"/>
    <col min="14293" max="14293" width="29.85546875" style="1" bestFit="1" customWidth="1"/>
    <col min="14294" max="14294" width="6" style="1" bestFit="1" customWidth="1"/>
    <col min="14295" max="14295" width="11.7109375" style="1" bestFit="1" customWidth="1"/>
    <col min="14296" max="14296" width="15.85546875" style="1" bestFit="1" customWidth="1"/>
    <col min="14297" max="14540" width="9.140625" style="1"/>
    <col min="14541" max="14541" width="12.7109375" style="1" bestFit="1" customWidth="1"/>
    <col min="14542" max="14542" width="13.85546875" style="1" bestFit="1" customWidth="1"/>
    <col min="14543" max="14543" width="17.85546875" style="1" bestFit="1" customWidth="1"/>
    <col min="14544" max="14544" width="19.7109375" style="1" bestFit="1" customWidth="1"/>
    <col min="14545" max="14545" width="17.7109375" style="1" bestFit="1" customWidth="1"/>
    <col min="14546" max="14546" width="0.7109375" style="1" customWidth="1"/>
    <col min="14547" max="14547" width="19.140625" style="1" bestFit="1" customWidth="1"/>
    <col min="14548" max="14548" width="17.7109375" style="1" bestFit="1" customWidth="1"/>
    <col min="14549" max="14549" width="29.85546875" style="1" bestFit="1" customWidth="1"/>
    <col min="14550" max="14550" width="6" style="1" bestFit="1" customWidth="1"/>
    <col min="14551" max="14551" width="11.7109375" style="1" bestFit="1" customWidth="1"/>
    <col min="14552" max="14552" width="15.85546875" style="1" bestFit="1" customWidth="1"/>
    <col min="14553" max="14796" width="9.140625" style="1"/>
    <col min="14797" max="14797" width="12.7109375" style="1" bestFit="1" customWidth="1"/>
    <col min="14798" max="14798" width="13.85546875" style="1" bestFit="1" customWidth="1"/>
    <col min="14799" max="14799" width="17.85546875" style="1" bestFit="1" customWidth="1"/>
    <col min="14800" max="14800" width="19.7109375" style="1" bestFit="1" customWidth="1"/>
    <col min="14801" max="14801" width="17.7109375" style="1" bestFit="1" customWidth="1"/>
    <col min="14802" max="14802" width="0.7109375" style="1" customWidth="1"/>
    <col min="14803" max="14803" width="19.140625" style="1" bestFit="1" customWidth="1"/>
    <col min="14804" max="14804" width="17.7109375" style="1" bestFit="1" customWidth="1"/>
    <col min="14805" max="14805" width="29.85546875" style="1" bestFit="1" customWidth="1"/>
    <col min="14806" max="14806" width="6" style="1" bestFit="1" customWidth="1"/>
    <col min="14807" max="14807" width="11.7109375" style="1" bestFit="1" customWidth="1"/>
    <col min="14808" max="14808" width="15.85546875" style="1" bestFit="1" customWidth="1"/>
    <col min="14809" max="15052" width="9.140625" style="1"/>
    <col min="15053" max="15053" width="12.7109375" style="1" bestFit="1" customWidth="1"/>
    <col min="15054" max="15054" width="13.85546875" style="1" bestFit="1" customWidth="1"/>
    <col min="15055" max="15055" width="17.85546875" style="1" bestFit="1" customWidth="1"/>
    <col min="15056" max="15056" width="19.7109375" style="1" bestFit="1" customWidth="1"/>
    <col min="15057" max="15057" width="17.7109375" style="1" bestFit="1" customWidth="1"/>
    <col min="15058" max="15058" width="0.7109375" style="1" customWidth="1"/>
    <col min="15059" max="15059" width="19.140625" style="1" bestFit="1" customWidth="1"/>
    <col min="15060" max="15060" width="17.7109375" style="1" bestFit="1" customWidth="1"/>
    <col min="15061" max="15061" width="29.85546875" style="1" bestFit="1" customWidth="1"/>
    <col min="15062" max="15062" width="6" style="1" bestFit="1" customWidth="1"/>
    <col min="15063" max="15063" width="11.7109375" style="1" bestFit="1" customWidth="1"/>
    <col min="15064" max="15064" width="15.85546875" style="1" bestFit="1" customWidth="1"/>
    <col min="15065" max="15308" width="9.140625" style="1"/>
    <col min="15309" max="15309" width="12.7109375" style="1" bestFit="1" customWidth="1"/>
    <col min="15310" max="15310" width="13.85546875" style="1" bestFit="1" customWidth="1"/>
    <col min="15311" max="15311" width="17.85546875" style="1" bestFit="1" customWidth="1"/>
    <col min="15312" max="15312" width="19.7109375" style="1" bestFit="1" customWidth="1"/>
    <col min="15313" max="15313" width="17.7109375" style="1" bestFit="1" customWidth="1"/>
    <col min="15314" max="15314" width="0.7109375" style="1" customWidth="1"/>
    <col min="15315" max="15315" width="19.140625" style="1" bestFit="1" customWidth="1"/>
    <col min="15316" max="15316" width="17.7109375" style="1" bestFit="1" customWidth="1"/>
    <col min="15317" max="15317" width="29.85546875" style="1" bestFit="1" customWidth="1"/>
    <col min="15318" max="15318" width="6" style="1" bestFit="1" customWidth="1"/>
    <col min="15319" max="15319" width="11.7109375" style="1" bestFit="1" customWidth="1"/>
    <col min="15320" max="15320" width="15.85546875" style="1" bestFit="1" customWidth="1"/>
    <col min="15321" max="15564" width="9.140625" style="1"/>
    <col min="15565" max="15565" width="12.7109375" style="1" bestFit="1" customWidth="1"/>
    <col min="15566" max="15566" width="13.85546875" style="1" bestFit="1" customWidth="1"/>
    <col min="15567" max="15567" width="17.85546875" style="1" bestFit="1" customWidth="1"/>
    <col min="15568" max="15568" width="19.7109375" style="1" bestFit="1" customWidth="1"/>
    <col min="15569" max="15569" width="17.7109375" style="1" bestFit="1" customWidth="1"/>
    <col min="15570" max="15570" width="0.7109375" style="1" customWidth="1"/>
    <col min="15571" max="15571" width="19.140625" style="1" bestFit="1" customWidth="1"/>
    <col min="15572" max="15572" width="17.7109375" style="1" bestFit="1" customWidth="1"/>
    <col min="15573" max="15573" width="29.85546875" style="1" bestFit="1" customWidth="1"/>
    <col min="15574" max="15574" width="6" style="1" bestFit="1" customWidth="1"/>
    <col min="15575" max="15575" width="11.7109375" style="1" bestFit="1" customWidth="1"/>
    <col min="15576" max="15576" width="15.85546875" style="1" bestFit="1" customWidth="1"/>
    <col min="15577" max="15820" width="9.140625" style="1"/>
    <col min="15821" max="15821" width="12.7109375" style="1" bestFit="1" customWidth="1"/>
    <col min="15822" max="15822" width="13.85546875" style="1" bestFit="1" customWidth="1"/>
    <col min="15823" max="15823" width="17.85546875" style="1" bestFit="1" customWidth="1"/>
    <col min="15824" max="15824" width="19.7109375" style="1" bestFit="1" customWidth="1"/>
    <col min="15825" max="15825" width="17.7109375" style="1" bestFit="1" customWidth="1"/>
    <col min="15826" max="15826" width="0.7109375" style="1" customWidth="1"/>
    <col min="15827" max="15827" width="19.140625" style="1" bestFit="1" customWidth="1"/>
    <col min="15828" max="15828" width="17.7109375" style="1" bestFit="1" customWidth="1"/>
    <col min="15829" max="15829" width="29.85546875" style="1" bestFit="1" customWidth="1"/>
    <col min="15830" max="15830" width="6" style="1" bestFit="1" customWidth="1"/>
    <col min="15831" max="15831" width="11.7109375" style="1" bestFit="1" customWidth="1"/>
    <col min="15832" max="15832" width="15.85546875" style="1" bestFit="1" customWidth="1"/>
    <col min="15833" max="16076" width="9.140625" style="1"/>
    <col min="16077" max="16077" width="12.7109375" style="1" bestFit="1" customWidth="1"/>
    <col min="16078" max="16078" width="13.85546875" style="1" bestFit="1" customWidth="1"/>
    <col min="16079" max="16079" width="17.85546875" style="1" bestFit="1" customWidth="1"/>
    <col min="16080" max="16080" width="19.7109375" style="1" bestFit="1" customWidth="1"/>
    <col min="16081" max="16081" width="17.7109375" style="1" bestFit="1" customWidth="1"/>
    <col min="16082" max="16082" width="0.7109375" style="1" customWidth="1"/>
    <col min="16083" max="16083" width="19.140625" style="1" bestFit="1" customWidth="1"/>
    <col min="16084" max="16084" width="17.7109375" style="1" bestFit="1" customWidth="1"/>
    <col min="16085" max="16085" width="29.85546875" style="1" bestFit="1" customWidth="1"/>
    <col min="16086" max="16086" width="6" style="1" bestFit="1" customWidth="1"/>
    <col min="16087" max="16087" width="11.7109375" style="1" bestFit="1" customWidth="1"/>
    <col min="16088" max="16088" width="15.85546875" style="1" bestFit="1" customWidth="1"/>
    <col min="16089" max="16384" width="9.140625" style="1"/>
  </cols>
  <sheetData>
    <row r="1" spans="1:7" ht="14.25" customHeight="1">
      <c r="A1" s="50"/>
      <c r="B1" s="161"/>
      <c r="C1" s="161"/>
      <c r="D1" s="161"/>
      <c r="E1" s="161"/>
      <c r="F1" s="51"/>
    </row>
    <row r="2" spans="1:7" ht="33">
      <c r="A2" s="50"/>
      <c r="B2" s="260"/>
      <c r="C2" s="260"/>
      <c r="D2" s="260"/>
      <c r="E2" s="260"/>
      <c r="F2" s="180"/>
      <c r="G2" s="162"/>
    </row>
    <row r="3" spans="1:7" ht="19.5" customHeight="1">
      <c r="A3" s="50"/>
      <c r="B3" s="161"/>
      <c r="C3" s="161"/>
      <c r="D3" s="161"/>
      <c r="E3" s="162" t="s">
        <v>697</v>
      </c>
      <c r="F3" s="51"/>
      <c r="G3" s="50"/>
    </row>
    <row r="4" spans="1:7" ht="25.5" customHeight="1" thickBot="1">
      <c r="A4" s="50"/>
      <c r="B4" s="261" t="s">
        <v>695</v>
      </c>
      <c r="C4" s="261"/>
      <c r="D4" s="261"/>
      <c r="E4" s="261"/>
      <c r="F4" s="51"/>
      <c r="G4" s="50"/>
    </row>
    <row r="5" spans="1:7" ht="24" customHeight="1" thickBot="1">
      <c r="A5" s="50"/>
      <c r="B5" s="262" t="s">
        <v>3</v>
      </c>
      <c r="C5" s="262" t="s">
        <v>2</v>
      </c>
      <c r="D5" s="53"/>
      <c r="E5" s="221"/>
      <c r="F5" s="51"/>
      <c r="G5" s="50"/>
    </row>
    <row r="6" spans="1:7" ht="24" customHeight="1">
      <c r="A6" s="50"/>
      <c r="B6" s="263"/>
      <c r="C6" s="263"/>
      <c r="D6" s="54"/>
      <c r="E6" s="56" t="s">
        <v>688</v>
      </c>
      <c r="F6" s="51"/>
      <c r="G6" s="50"/>
    </row>
    <row r="7" spans="1:7" ht="24" customHeight="1" thickBot="1">
      <c r="A7" s="50"/>
      <c r="B7" s="264"/>
      <c r="C7" s="264"/>
      <c r="D7" s="54"/>
      <c r="E7" s="58" t="s">
        <v>4</v>
      </c>
      <c r="F7" s="51"/>
      <c r="G7" s="178"/>
    </row>
    <row r="8" spans="1:7" ht="26.25" customHeight="1">
      <c r="A8" s="50"/>
      <c r="B8" s="61">
        <v>1</v>
      </c>
      <c r="C8" s="62" t="s">
        <v>5</v>
      </c>
      <c r="D8" s="37"/>
      <c r="E8" s="60">
        <f>'ریز محاسبات'!J138*'ریز محاسبات'!H138</f>
        <v>87114112.950769261</v>
      </c>
      <c r="F8" s="51"/>
      <c r="G8" s="144"/>
    </row>
    <row r="9" spans="1:7" ht="26.25" customHeight="1">
      <c r="A9" s="50"/>
      <c r="B9" s="61">
        <v>2</v>
      </c>
      <c r="C9" s="62" t="s">
        <v>6</v>
      </c>
      <c r="D9" s="37"/>
      <c r="E9" s="64">
        <f>'ریز محاسبات'!AG138</f>
        <v>9000000</v>
      </c>
      <c r="F9" s="51"/>
      <c r="G9" s="144"/>
    </row>
    <row r="10" spans="1:7" ht="26.25" customHeight="1">
      <c r="A10" s="50"/>
      <c r="B10" s="61">
        <v>3</v>
      </c>
      <c r="C10" s="62" t="s">
        <v>7</v>
      </c>
      <c r="D10" s="37"/>
      <c r="E10" s="64">
        <f>'ریز محاسبات'!AI138</f>
        <v>14000000</v>
      </c>
      <c r="F10" s="51"/>
      <c r="G10" s="178"/>
    </row>
    <row r="11" spans="1:7" ht="26.25" customHeight="1">
      <c r="A11" s="50"/>
      <c r="B11" s="61">
        <v>4</v>
      </c>
      <c r="C11" s="62" t="s">
        <v>8</v>
      </c>
      <c r="D11" s="37"/>
      <c r="E11" s="64">
        <f>'ریز محاسبات'!AC138</f>
        <v>6063694.153846154</v>
      </c>
      <c r="F11" s="51"/>
      <c r="G11" s="178"/>
    </row>
    <row r="12" spans="1:7" ht="26.25" customHeight="1">
      <c r="A12" s="50"/>
      <c r="B12" s="61">
        <v>5</v>
      </c>
      <c r="C12" s="62" t="s">
        <v>398</v>
      </c>
      <c r="D12" s="37"/>
      <c r="E12" s="64">
        <f>'ریز محاسبات'!AB138</f>
        <v>5000000</v>
      </c>
      <c r="F12" s="51"/>
      <c r="G12" s="178"/>
    </row>
    <row r="13" spans="1:7" ht="26.25" customHeight="1">
      <c r="A13" s="50"/>
      <c r="B13" s="61">
        <v>6</v>
      </c>
      <c r="C13" s="62" t="s">
        <v>9</v>
      </c>
      <c r="D13" s="37"/>
      <c r="E13" s="64">
        <f>'ریز محاسبات'!AO142</f>
        <v>14281002.123076927</v>
      </c>
      <c r="F13" s="51"/>
      <c r="G13" s="178"/>
    </row>
    <row r="14" spans="1:7" ht="26.25" customHeight="1">
      <c r="A14" s="50"/>
      <c r="B14" s="61">
        <v>7</v>
      </c>
      <c r="C14" s="62" t="s">
        <v>10</v>
      </c>
      <c r="D14" s="37"/>
      <c r="E14" s="64">
        <f>'ریز محاسبات'!AO143</f>
        <v>7140501.0615384635</v>
      </c>
      <c r="F14" s="51"/>
      <c r="G14" s="179"/>
    </row>
    <row r="15" spans="1:7" ht="26.25" customHeight="1">
      <c r="A15" s="50"/>
      <c r="B15" s="61">
        <v>8</v>
      </c>
      <c r="C15" s="66" t="s">
        <v>227</v>
      </c>
      <c r="D15" s="37"/>
      <c r="E15" s="64">
        <f>'ریز محاسبات'!T138</f>
        <v>0</v>
      </c>
      <c r="F15" s="51"/>
      <c r="G15" s="178"/>
    </row>
    <row r="16" spans="1:7" ht="26.25" customHeight="1">
      <c r="A16" s="50"/>
      <c r="B16" s="61">
        <v>9</v>
      </c>
      <c r="C16" s="62" t="s">
        <v>699</v>
      </c>
      <c r="D16" s="37"/>
      <c r="E16" s="64">
        <f>'ریز محاسبات'!AO141</f>
        <v>916666.66666666663</v>
      </c>
      <c r="F16" s="51"/>
      <c r="G16" s="178"/>
    </row>
    <row r="17" spans="1:8" ht="26.25" customHeight="1">
      <c r="A17" s="50"/>
      <c r="B17" s="61">
        <v>10</v>
      </c>
      <c r="C17" s="62" t="s">
        <v>48</v>
      </c>
      <c r="D17" s="37"/>
      <c r="E17" s="64">
        <f>'ریز محاسبات'!AR142</f>
        <v>2831536.6384615386</v>
      </c>
      <c r="F17" s="51"/>
      <c r="G17" s="178"/>
    </row>
    <row r="18" spans="1:8" ht="26.25" customHeight="1">
      <c r="A18" s="50"/>
      <c r="B18" s="61">
        <v>11</v>
      </c>
      <c r="C18" s="62" t="s">
        <v>690</v>
      </c>
      <c r="D18" s="37"/>
      <c r="E18" s="64">
        <f>'ریز محاسبات'!AO144</f>
        <v>1428100.2123076927</v>
      </c>
      <c r="F18" s="51"/>
      <c r="G18" s="178"/>
    </row>
    <row r="19" spans="1:8" ht="26.25" customHeight="1">
      <c r="A19" s="50"/>
      <c r="B19" s="61">
        <v>12</v>
      </c>
      <c r="C19" s="62" t="s">
        <v>14</v>
      </c>
      <c r="D19" s="37"/>
      <c r="E19" s="64">
        <f>'ریز محاسبات'!AO145</f>
        <v>2083333.3333333333</v>
      </c>
      <c r="F19" s="51"/>
      <c r="G19" s="178"/>
    </row>
    <row r="20" spans="1:8" ht="43.5" customHeight="1">
      <c r="A20" s="50"/>
      <c r="B20" s="61">
        <v>14</v>
      </c>
      <c r="C20" s="184" t="s">
        <v>696</v>
      </c>
      <c r="D20" s="37"/>
      <c r="E20" s="64">
        <f>'ریز محاسبات'!AE138</f>
        <v>27263731.449800186</v>
      </c>
      <c r="F20" s="51"/>
      <c r="G20" s="96"/>
    </row>
    <row r="21" spans="1:8" ht="26.25" customHeight="1">
      <c r="A21" s="50"/>
      <c r="B21" s="61">
        <v>15</v>
      </c>
      <c r="C21" s="66" t="s">
        <v>689</v>
      </c>
      <c r="D21" s="37"/>
      <c r="E21" s="64">
        <v>1944447</v>
      </c>
      <c r="F21" s="51"/>
      <c r="G21" s="67"/>
    </row>
    <row r="22" spans="1:8" ht="30.75" customHeight="1" thickBot="1">
      <c r="A22" s="50"/>
      <c r="B22" s="61"/>
      <c r="C22" s="38"/>
      <c r="D22" s="37"/>
      <c r="E22" s="40"/>
      <c r="F22" s="51"/>
      <c r="G22" s="67">
        <v>16.669998710000002</v>
      </c>
    </row>
    <row r="23" spans="1:8" ht="27.75" customHeight="1" thickBot="1">
      <c r="A23" s="50"/>
      <c r="B23" s="256" t="s">
        <v>15</v>
      </c>
      <c r="C23" s="257"/>
      <c r="D23" s="65"/>
      <c r="E23" s="68">
        <f>SUM(E5:E22)</f>
        <v>179067125.58980021</v>
      </c>
      <c r="F23" s="70"/>
      <c r="G23" s="67"/>
      <c r="H23" s="144"/>
    </row>
    <row r="24" spans="1:8" ht="31.5" customHeight="1" thickBot="1">
      <c r="A24" s="50"/>
      <c r="B24" s="258" t="s">
        <v>16</v>
      </c>
      <c r="C24" s="259"/>
      <c r="D24" s="37"/>
      <c r="E24" s="71">
        <f>E27*G22/100</f>
        <v>35822017.357193992</v>
      </c>
      <c r="F24" s="70"/>
      <c r="G24" s="73">
        <f>(100-G22-G23)/100</f>
        <v>0.8333000129</v>
      </c>
      <c r="H24" s="73"/>
    </row>
    <row r="25" spans="1:8" ht="26.25" thickBot="1">
      <c r="A25" s="50"/>
      <c r="B25" s="252" t="s">
        <v>190</v>
      </c>
      <c r="C25" s="253"/>
      <c r="D25" s="65"/>
      <c r="E25" s="222"/>
      <c r="F25" s="51"/>
      <c r="G25" s="73"/>
      <c r="H25" s="73"/>
    </row>
    <row r="26" spans="1:8" ht="26.25" thickBot="1">
      <c r="A26" s="50"/>
      <c r="B26" s="254"/>
      <c r="C26" s="255"/>
      <c r="D26" s="65"/>
      <c r="E26" s="68">
        <f>E27*E25/100</f>
        <v>0</v>
      </c>
      <c r="F26" s="67"/>
      <c r="G26" s="73"/>
      <c r="H26" s="144"/>
    </row>
    <row r="27" spans="1:8" ht="27.75" customHeight="1" thickBot="1">
      <c r="A27" s="50"/>
      <c r="B27" s="256" t="s">
        <v>49</v>
      </c>
      <c r="C27" s="257"/>
      <c r="D27" s="65"/>
      <c r="E27" s="68">
        <f>E23/G24</f>
        <v>214889142.94699419</v>
      </c>
      <c r="F27" s="76"/>
      <c r="G27" s="144"/>
      <c r="H27" s="144"/>
    </row>
    <row r="28" spans="1:8" ht="27.75" customHeight="1" thickBot="1">
      <c r="A28" s="50"/>
      <c r="B28" s="258" t="s">
        <v>17</v>
      </c>
      <c r="C28" s="259"/>
      <c r="D28" s="79"/>
      <c r="E28" s="111">
        <v>130</v>
      </c>
      <c r="F28" s="76"/>
    </row>
    <row r="29" spans="1:8" ht="27.75" customHeight="1" thickBot="1">
      <c r="A29" s="50"/>
      <c r="B29" s="256" t="s">
        <v>18</v>
      </c>
      <c r="C29" s="257"/>
      <c r="D29" s="65"/>
      <c r="E29" s="68">
        <f>E28*E27</f>
        <v>27935588583.109245</v>
      </c>
      <c r="F29" s="77"/>
    </row>
    <row r="30" spans="1:8" ht="27.75" customHeight="1" thickBot="1">
      <c r="A30" s="50"/>
      <c r="B30" s="256" t="s">
        <v>698</v>
      </c>
      <c r="C30" s="257"/>
      <c r="D30" s="82"/>
      <c r="E30" s="81">
        <f>ROUND(E29*10,0)</f>
        <v>279355885831</v>
      </c>
      <c r="F30" s="77"/>
    </row>
    <row r="31" spans="1:8" ht="26.25" hidden="1" customHeight="1" thickBot="1">
      <c r="A31" s="50"/>
      <c r="B31" s="246" t="s">
        <v>237</v>
      </c>
      <c r="C31" s="247"/>
      <c r="D31" s="84"/>
      <c r="E31" s="220"/>
      <c r="F31" s="51"/>
    </row>
    <row r="32" spans="1:8" ht="34.5" hidden="1" customHeight="1">
      <c r="A32" s="50"/>
      <c r="B32" s="248"/>
      <c r="C32" s="249"/>
      <c r="D32" s="84"/>
      <c r="E32" s="219"/>
      <c r="F32" s="51"/>
    </row>
    <row r="33" spans="1:11" ht="34.5" hidden="1" customHeight="1">
      <c r="A33" s="50"/>
      <c r="B33" s="250"/>
      <c r="C33" s="251"/>
      <c r="D33" s="84"/>
      <c r="E33" s="219"/>
      <c r="F33" s="51"/>
    </row>
    <row r="34" spans="1:11" ht="25.5" hidden="1" customHeight="1">
      <c r="A34" s="50"/>
      <c r="B34" s="87"/>
      <c r="C34" s="88"/>
      <c r="D34" s="89"/>
      <c r="E34" s="89"/>
      <c r="F34" s="51"/>
    </row>
    <row r="35" spans="1:11" ht="19.5" customHeight="1">
      <c r="A35" s="50"/>
      <c r="B35" s="90"/>
      <c r="C35" s="90"/>
      <c r="D35" s="90"/>
      <c r="E35" s="90"/>
      <c r="F35" s="144"/>
      <c r="G35" s="144"/>
      <c r="H35" s="181"/>
      <c r="I35" s="144"/>
    </row>
    <row r="36" spans="1:11" ht="28.5" customHeight="1">
      <c r="A36" s="50"/>
      <c r="B36" s="90"/>
      <c r="C36" s="90"/>
      <c r="D36" s="90"/>
      <c r="E36" s="91"/>
      <c r="F36" s="144"/>
      <c r="I36" s="156"/>
    </row>
    <row r="37" spans="1:11" ht="26.25" customHeight="1">
      <c r="A37" s="50"/>
      <c r="F37" s="51"/>
      <c r="I37" s="166"/>
    </row>
    <row r="38" spans="1:11" s="35" customFormat="1" ht="26.25" customHeight="1">
      <c r="B38" s="93"/>
      <c r="C38" s="93"/>
      <c r="D38" s="94"/>
      <c r="E38" s="94"/>
      <c r="F38" s="36"/>
      <c r="G38" s="85"/>
      <c r="H38" s="1"/>
      <c r="I38" s="155"/>
      <c r="J38" s="156"/>
    </row>
    <row r="39" spans="1:11" s="35" customFormat="1" ht="30">
      <c r="B39" s="93"/>
      <c r="C39" s="93"/>
      <c r="D39" s="94"/>
      <c r="E39" s="94"/>
      <c r="F39" s="36"/>
      <c r="H39" s="1"/>
      <c r="I39" s="1"/>
      <c r="J39" s="156"/>
      <c r="K39" s="156"/>
    </row>
    <row r="40" spans="1:11" s="35" customFormat="1" ht="27.75">
      <c r="B40" s="95"/>
      <c r="C40" s="95"/>
      <c r="D40" s="95"/>
      <c r="E40" s="95"/>
      <c r="F40" s="36"/>
    </row>
    <row r="41" spans="1:11" s="35" customFormat="1" ht="28.5" thickBot="1">
      <c r="B41" s="95"/>
      <c r="C41" s="95"/>
      <c r="D41" s="95"/>
      <c r="E41" s="95"/>
      <c r="F41" s="36"/>
      <c r="I41" s="156"/>
    </row>
    <row r="42" spans="1:11" s="35" customFormat="1" ht="27.75">
      <c r="B42" s="95"/>
      <c r="C42" s="95"/>
      <c r="D42" s="95"/>
      <c r="E42" s="95"/>
      <c r="F42" s="36"/>
      <c r="I42" s="156"/>
    </row>
    <row r="43" spans="1:11" s="35" customFormat="1" ht="27.75">
      <c r="B43" s="95"/>
      <c r="C43" s="95"/>
      <c r="D43" s="95"/>
      <c r="E43" s="95"/>
      <c r="F43" s="36"/>
      <c r="I43" s="156"/>
    </row>
    <row r="44" spans="1:11" s="35" customFormat="1" ht="27.75">
      <c r="B44" s="95"/>
      <c r="C44" s="95"/>
      <c r="D44" s="95"/>
      <c r="E44" s="95"/>
      <c r="F44" s="36"/>
      <c r="I44" s="156"/>
    </row>
    <row r="45" spans="1:11" s="35" customFormat="1" ht="27.75">
      <c r="B45" s="95"/>
      <c r="C45" s="95"/>
      <c r="D45" s="95"/>
      <c r="E45" s="95"/>
      <c r="F45" s="36"/>
    </row>
    <row r="46" spans="1:11" s="35" customFormat="1" ht="27.75">
      <c r="B46" s="95"/>
      <c r="C46" s="95"/>
      <c r="D46" s="95"/>
      <c r="E46" s="95"/>
      <c r="F46" s="36"/>
    </row>
    <row r="47" spans="1:11" s="35" customFormat="1" ht="27.75">
      <c r="B47" s="95"/>
      <c r="C47" s="95"/>
      <c r="D47" s="95"/>
      <c r="E47" s="95"/>
      <c r="F47" s="36"/>
    </row>
    <row r="48" spans="1:11" s="35" customFormat="1" ht="27.75">
      <c r="B48" s="95"/>
      <c r="C48" s="95"/>
      <c r="D48" s="95"/>
      <c r="E48" s="95"/>
      <c r="F48" s="36"/>
    </row>
    <row r="58" ht="27" customHeight="1"/>
  </sheetData>
  <mergeCells count="12">
    <mergeCell ref="B24:C24"/>
    <mergeCell ref="B2:E2"/>
    <mergeCell ref="B4:E4"/>
    <mergeCell ref="B5:B7"/>
    <mergeCell ref="C5:C7"/>
    <mergeCell ref="B23:C23"/>
    <mergeCell ref="B31:C33"/>
    <mergeCell ref="B25:C26"/>
    <mergeCell ref="B27:C27"/>
    <mergeCell ref="B28:C28"/>
    <mergeCell ref="B29:C29"/>
    <mergeCell ref="B30:C30"/>
  </mergeCells>
  <printOptions horizontalCentered="1"/>
  <pageMargins left="0" right="0" top="0" bottom="0" header="0" footer="0"/>
  <pageSetup paperSize="9" scale="73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59"/>
  <sheetViews>
    <sheetView rightToLeft="1" topLeftCell="A28" zoomScaleNormal="100" workbookViewId="0">
      <selection activeCell="E38" sqref="E38"/>
    </sheetView>
  </sheetViews>
  <sheetFormatPr defaultRowHeight="17.25"/>
  <cols>
    <col min="1" max="1" width="9.140625" style="1"/>
    <col min="2" max="2" width="6" style="86" bestFit="1" customWidth="1"/>
    <col min="3" max="3" width="39.5703125" style="86" customWidth="1"/>
    <col min="4" max="4" width="0.7109375" style="86" customWidth="1"/>
    <col min="5" max="5" width="28.140625" style="86" customWidth="1"/>
    <col min="6" max="6" width="29" style="86" customWidth="1"/>
    <col min="7" max="8" width="24.85546875" style="86" hidden="1" customWidth="1"/>
    <col min="9" max="9" width="8.7109375" style="19" customWidth="1"/>
    <col min="10" max="10" width="24.7109375" style="1" customWidth="1"/>
    <col min="11" max="11" width="17" style="1" bestFit="1" customWidth="1"/>
    <col min="12" max="12" width="24.140625" style="1" customWidth="1"/>
    <col min="13" max="14" width="23.42578125" style="1" customWidth="1"/>
    <col min="15" max="207" width="9.140625" style="1"/>
    <col min="208" max="208" width="12.7109375" style="1" bestFit="1" customWidth="1"/>
    <col min="209" max="209" width="13.85546875" style="1" bestFit="1" customWidth="1"/>
    <col min="210" max="210" width="17.85546875" style="1" bestFit="1" customWidth="1"/>
    <col min="211" max="211" width="19.7109375" style="1" bestFit="1" customWidth="1"/>
    <col min="212" max="212" width="17.7109375" style="1" bestFit="1" customWidth="1"/>
    <col min="213" max="213" width="0.7109375" style="1" customWidth="1"/>
    <col min="214" max="214" width="19.140625" style="1" bestFit="1" customWidth="1"/>
    <col min="215" max="215" width="17.7109375" style="1" bestFit="1" customWidth="1"/>
    <col min="216" max="216" width="29.85546875" style="1" bestFit="1" customWidth="1"/>
    <col min="217" max="217" width="6" style="1" bestFit="1" customWidth="1"/>
    <col min="218" max="218" width="11.7109375" style="1" bestFit="1" customWidth="1"/>
    <col min="219" max="219" width="15.85546875" style="1" bestFit="1" customWidth="1"/>
    <col min="220" max="463" width="9.140625" style="1"/>
    <col min="464" max="464" width="12.7109375" style="1" bestFit="1" customWidth="1"/>
    <col min="465" max="465" width="13.85546875" style="1" bestFit="1" customWidth="1"/>
    <col min="466" max="466" width="17.85546875" style="1" bestFit="1" customWidth="1"/>
    <col min="467" max="467" width="19.7109375" style="1" bestFit="1" customWidth="1"/>
    <col min="468" max="468" width="17.7109375" style="1" bestFit="1" customWidth="1"/>
    <col min="469" max="469" width="0.7109375" style="1" customWidth="1"/>
    <col min="470" max="470" width="19.140625" style="1" bestFit="1" customWidth="1"/>
    <col min="471" max="471" width="17.7109375" style="1" bestFit="1" customWidth="1"/>
    <col min="472" max="472" width="29.85546875" style="1" bestFit="1" customWidth="1"/>
    <col min="473" max="473" width="6" style="1" bestFit="1" customWidth="1"/>
    <col min="474" max="474" width="11.7109375" style="1" bestFit="1" customWidth="1"/>
    <col min="475" max="475" width="15.85546875" style="1" bestFit="1" customWidth="1"/>
    <col min="476" max="719" width="9.140625" style="1"/>
    <col min="720" max="720" width="12.7109375" style="1" bestFit="1" customWidth="1"/>
    <col min="721" max="721" width="13.85546875" style="1" bestFit="1" customWidth="1"/>
    <col min="722" max="722" width="17.85546875" style="1" bestFit="1" customWidth="1"/>
    <col min="723" max="723" width="19.7109375" style="1" bestFit="1" customWidth="1"/>
    <col min="724" max="724" width="17.7109375" style="1" bestFit="1" customWidth="1"/>
    <col min="725" max="725" width="0.7109375" style="1" customWidth="1"/>
    <col min="726" max="726" width="19.140625" style="1" bestFit="1" customWidth="1"/>
    <col min="727" max="727" width="17.7109375" style="1" bestFit="1" customWidth="1"/>
    <col min="728" max="728" width="29.85546875" style="1" bestFit="1" customWidth="1"/>
    <col min="729" max="729" width="6" style="1" bestFit="1" customWidth="1"/>
    <col min="730" max="730" width="11.7109375" style="1" bestFit="1" customWidth="1"/>
    <col min="731" max="731" width="15.85546875" style="1" bestFit="1" customWidth="1"/>
    <col min="732" max="975" width="9.140625" style="1"/>
    <col min="976" max="976" width="12.7109375" style="1" bestFit="1" customWidth="1"/>
    <col min="977" max="977" width="13.85546875" style="1" bestFit="1" customWidth="1"/>
    <col min="978" max="978" width="17.85546875" style="1" bestFit="1" customWidth="1"/>
    <col min="979" max="979" width="19.7109375" style="1" bestFit="1" customWidth="1"/>
    <col min="980" max="980" width="17.7109375" style="1" bestFit="1" customWidth="1"/>
    <col min="981" max="981" width="0.7109375" style="1" customWidth="1"/>
    <col min="982" max="982" width="19.140625" style="1" bestFit="1" customWidth="1"/>
    <col min="983" max="983" width="17.7109375" style="1" bestFit="1" customWidth="1"/>
    <col min="984" max="984" width="29.85546875" style="1" bestFit="1" customWidth="1"/>
    <col min="985" max="985" width="6" style="1" bestFit="1" customWidth="1"/>
    <col min="986" max="986" width="11.7109375" style="1" bestFit="1" customWidth="1"/>
    <col min="987" max="987" width="15.85546875" style="1" bestFit="1" customWidth="1"/>
    <col min="988" max="1231" width="9.140625" style="1"/>
    <col min="1232" max="1232" width="12.7109375" style="1" bestFit="1" customWidth="1"/>
    <col min="1233" max="1233" width="13.85546875" style="1" bestFit="1" customWidth="1"/>
    <col min="1234" max="1234" width="17.85546875" style="1" bestFit="1" customWidth="1"/>
    <col min="1235" max="1235" width="19.7109375" style="1" bestFit="1" customWidth="1"/>
    <col min="1236" max="1236" width="17.7109375" style="1" bestFit="1" customWidth="1"/>
    <col min="1237" max="1237" width="0.7109375" style="1" customWidth="1"/>
    <col min="1238" max="1238" width="19.140625" style="1" bestFit="1" customWidth="1"/>
    <col min="1239" max="1239" width="17.7109375" style="1" bestFit="1" customWidth="1"/>
    <col min="1240" max="1240" width="29.85546875" style="1" bestFit="1" customWidth="1"/>
    <col min="1241" max="1241" width="6" style="1" bestFit="1" customWidth="1"/>
    <col min="1242" max="1242" width="11.7109375" style="1" bestFit="1" customWidth="1"/>
    <col min="1243" max="1243" width="15.85546875" style="1" bestFit="1" customWidth="1"/>
    <col min="1244" max="1487" width="9.140625" style="1"/>
    <col min="1488" max="1488" width="12.7109375" style="1" bestFit="1" customWidth="1"/>
    <col min="1489" max="1489" width="13.85546875" style="1" bestFit="1" customWidth="1"/>
    <col min="1490" max="1490" width="17.85546875" style="1" bestFit="1" customWidth="1"/>
    <col min="1491" max="1491" width="19.7109375" style="1" bestFit="1" customWidth="1"/>
    <col min="1492" max="1492" width="17.7109375" style="1" bestFit="1" customWidth="1"/>
    <col min="1493" max="1493" width="0.7109375" style="1" customWidth="1"/>
    <col min="1494" max="1494" width="19.140625" style="1" bestFit="1" customWidth="1"/>
    <col min="1495" max="1495" width="17.7109375" style="1" bestFit="1" customWidth="1"/>
    <col min="1496" max="1496" width="29.85546875" style="1" bestFit="1" customWidth="1"/>
    <col min="1497" max="1497" width="6" style="1" bestFit="1" customWidth="1"/>
    <col min="1498" max="1498" width="11.7109375" style="1" bestFit="1" customWidth="1"/>
    <col min="1499" max="1499" width="15.85546875" style="1" bestFit="1" customWidth="1"/>
    <col min="1500" max="1743" width="9.140625" style="1"/>
    <col min="1744" max="1744" width="12.7109375" style="1" bestFit="1" customWidth="1"/>
    <col min="1745" max="1745" width="13.85546875" style="1" bestFit="1" customWidth="1"/>
    <col min="1746" max="1746" width="17.85546875" style="1" bestFit="1" customWidth="1"/>
    <col min="1747" max="1747" width="19.7109375" style="1" bestFit="1" customWidth="1"/>
    <col min="1748" max="1748" width="17.7109375" style="1" bestFit="1" customWidth="1"/>
    <col min="1749" max="1749" width="0.7109375" style="1" customWidth="1"/>
    <col min="1750" max="1750" width="19.140625" style="1" bestFit="1" customWidth="1"/>
    <col min="1751" max="1751" width="17.7109375" style="1" bestFit="1" customWidth="1"/>
    <col min="1752" max="1752" width="29.85546875" style="1" bestFit="1" customWidth="1"/>
    <col min="1753" max="1753" width="6" style="1" bestFit="1" customWidth="1"/>
    <col min="1754" max="1754" width="11.7109375" style="1" bestFit="1" customWidth="1"/>
    <col min="1755" max="1755" width="15.85546875" style="1" bestFit="1" customWidth="1"/>
    <col min="1756" max="1999" width="9.140625" style="1"/>
    <col min="2000" max="2000" width="12.7109375" style="1" bestFit="1" customWidth="1"/>
    <col min="2001" max="2001" width="13.85546875" style="1" bestFit="1" customWidth="1"/>
    <col min="2002" max="2002" width="17.85546875" style="1" bestFit="1" customWidth="1"/>
    <col min="2003" max="2003" width="19.7109375" style="1" bestFit="1" customWidth="1"/>
    <col min="2004" max="2004" width="17.7109375" style="1" bestFit="1" customWidth="1"/>
    <col min="2005" max="2005" width="0.7109375" style="1" customWidth="1"/>
    <col min="2006" max="2006" width="19.140625" style="1" bestFit="1" customWidth="1"/>
    <col min="2007" max="2007" width="17.7109375" style="1" bestFit="1" customWidth="1"/>
    <col min="2008" max="2008" width="29.85546875" style="1" bestFit="1" customWidth="1"/>
    <col min="2009" max="2009" width="6" style="1" bestFit="1" customWidth="1"/>
    <col min="2010" max="2010" width="11.7109375" style="1" bestFit="1" customWidth="1"/>
    <col min="2011" max="2011" width="15.85546875" style="1" bestFit="1" customWidth="1"/>
    <col min="2012" max="2255" width="9.140625" style="1"/>
    <col min="2256" max="2256" width="12.7109375" style="1" bestFit="1" customWidth="1"/>
    <col min="2257" max="2257" width="13.85546875" style="1" bestFit="1" customWidth="1"/>
    <col min="2258" max="2258" width="17.85546875" style="1" bestFit="1" customWidth="1"/>
    <col min="2259" max="2259" width="19.7109375" style="1" bestFit="1" customWidth="1"/>
    <col min="2260" max="2260" width="17.7109375" style="1" bestFit="1" customWidth="1"/>
    <col min="2261" max="2261" width="0.7109375" style="1" customWidth="1"/>
    <col min="2262" max="2262" width="19.140625" style="1" bestFit="1" customWidth="1"/>
    <col min="2263" max="2263" width="17.7109375" style="1" bestFit="1" customWidth="1"/>
    <col min="2264" max="2264" width="29.85546875" style="1" bestFit="1" customWidth="1"/>
    <col min="2265" max="2265" width="6" style="1" bestFit="1" customWidth="1"/>
    <col min="2266" max="2266" width="11.7109375" style="1" bestFit="1" customWidth="1"/>
    <col min="2267" max="2267" width="15.85546875" style="1" bestFit="1" customWidth="1"/>
    <col min="2268" max="2511" width="9.140625" style="1"/>
    <col min="2512" max="2512" width="12.7109375" style="1" bestFit="1" customWidth="1"/>
    <col min="2513" max="2513" width="13.85546875" style="1" bestFit="1" customWidth="1"/>
    <col min="2514" max="2514" width="17.85546875" style="1" bestFit="1" customWidth="1"/>
    <col min="2515" max="2515" width="19.7109375" style="1" bestFit="1" customWidth="1"/>
    <col min="2516" max="2516" width="17.7109375" style="1" bestFit="1" customWidth="1"/>
    <col min="2517" max="2517" width="0.7109375" style="1" customWidth="1"/>
    <col min="2518" max="2518" width="19.140625" style="1" bestFit="1" customWidth="1"/>
    <col min="2519" max="2519" width="17.7109375" style="1" bestFit="1" customWidth="1"/>
    <col min="2520" max="2520" width="29.85546875" style="1" bestFit="1" customWidth="1"/>
    <col min="2521" max="2521" width="6" style="1" bestFit="1" customWidth="1"/>
    <col min="2522" max="2522" width="11.7109375" style="1" bestFit="1" customWidth="1"/>
    <col min="2523" max="2523" width="15.85546875" style="1" bestFit="1" customWidth="1"/>
    <col min="2524" max="2767" width="9.140625" style="1"/>
    <col min="2768" max="2768" width="12.7109375" style="1" bestFit="1" customWidth="1"/>
    <col min="2769" max="2769" width="13.85546875" style="1" bestFit="1" customWidth="1"/>
    <col min="2770" max="2770" width="17.85546875" style="1" bestFit="1" customWidth="1"/>
    <col min="2771" max="2771" width="19.7109375" style="1" bestFit="1" customWidth="1"/>
    <col min="2772" max="2772" width="17.7109375" style="1" bestFit="1" customWidth="1"/>
    <col min="2773" max="2773" width="0.7109375" style="1" customWidth="1"/>
    <col min="2774" max="2774" width="19.140625" style="1" bestFit="1" customWidth="1"/>
    <col min="2775" max="2775" width="17.7109375" style="1" bestFit="1" customWidth="1"/>
    <col min="2776" max="2776" width="29.85546875" style="1" bestFit="1" customWidth="1"/>
    <col min="2777" max="2777" width="6" style="1" bestFit="1" customWidth="1"/>
    <col min="2778" max="2778" width="11.7109375" style="1" bestFit="1" customWidth="1"/>
    <col min="2779" max="2779" width="15.85546875" style="1" bestFit="1" customWidth="1"/>
    <col min="2780" max="3023" width="9.140625" style="1"/>
    <col min="3024" max="3024" width="12.7109375" style="1" bestFit="1" customWidth="1"/>
    <col min="3025" max="3025" width="13.85546875" style="1" bestFit="1" customWidth="1"/>
    <col min="3026" max="3026" width="17.85546875" style="1" bestFit="1" customWidth="1"/>
    <col min="3027" max="3027" width="19.7109375" style="1" bestFit="1" customWidth="1"/>
    <col min="3028" max="3028" width="17.7109375" style="1" bestFit="1" customWidth="1"/>
    <col min="3029" max="3029" width="0.7109375" style="1" customWidth="1"/>
    <col min="3030" max="3030" width="19.140625" style="1" bestFit="1" customWidth="1"/>
    <col min="3031" max="3031" width="17.7109375" style="1" bestFit="1" customWidth="1"/>
    <col min="3032" max="3032" width="29.85546875" style="1" bestFit="1" customWidth="1"/>
    <col min="3033" max="3033" width="6" style="1" bestFit="1" customWidth="1"/>
    <col min="3034" max="3034" width="11.7109375" style="1" bestFit="1" customWidth="1"/>
    <col min="3035" max="3035" width="15.85546875" style="1" bestFit="1" customWidth="1"/>
    <col min="3036" max="3279" width="9.140625" style="1"/>
    <col min="3280" max="3280" width="12.7109375" style="1" bestFit="1" customWidth="1"/>
    <col min="3281" max="3281" width="13.85546875" style="1" bestFit="1" customWidth="1"/>
    <col min="3282" max="3282" width="17.85546875" style="1" bestFit="1" customWidth="1"/>
    <col min="3283" max="3283" width="19.7109375" style="1" bestFit="1" customWidth="1"/>
    <col min="3284" max="3284" width="17.7109375" style="1" bestFit="1" customWidth="1"/>
    <col min="3285" max="3285" width="0.7109375" style="1" customWidth="1"/>
    <col min="3286" max="3286" width="19.140625" style="1" bestFit="1" customWidth="1"/>
    <col min="3287" max="3287" width="17.7109375" style="1" bestFit="1" customWidth="1"/>
    <col min="3288" max="3288" width="29.85546875" style="1" bestFit="1" customWidth="1"/>
    <col min="3289" max="3289" width="6" style="1" bestFit="1" customWidth="1"/>
    <col min="3290" max="3290" width="11.7109375" style="1" bestFit="1" customWidth="1"/>
    <col min="3291" max="3291" width="15.85546875" style="1" bestFit="1" customWidth="1"/>
    <col min="3292" max="3535" width="9.140625" style="1"/>
    <col min="3536" max="3536" width="12.7109375" style="1" bestFit="1" customWidth="1"/>
    <col min="3537" max="3537" width="13.85546875" style="1" bestFit="1" customWidth="1"/>
    <col min="3538" max="3538" width="17.85546875" style="1" bestFit="1" customWidth="1"/>
    <col min="3539" max="3539" width="19.7109375" style="1" bestFit="1" customWidth="1"/>
    <col min="3540" max="3540" width="17.7109375" style="1" bestFit="1" customWidth="1"/>
    <col min="3541" max="3541" width="0.7109375" style="1" customWidth="1"/>
    <col min="3542" max="3542" width="19.140625" style="1" bestFit="1" customWidth="1"/>
    <col min="3543" max="3543" width="17.7109375" style="1" bestFit="1" customWidth="1"/>
    <col min="3544" max="3544" width="29.85546875" style="1" bestFit="1" customWidth="1"/>
    <col min="3545" max="3545" width="6" style="1" bestFit="1" customWidth="1"/>
    <col min="3546" max="3546" width="11.7109375" style="1" bestFit="1" customWidth="1"/>
    <col min="3547" max="3547" width="15.85546875" style="1" bestFit="1" customWidth="1"/>
    <col min="3548" max="3791" width="9.140625" style="1"/>
    <col min="3792" max="3792" width="12.7109375" style="1" bestFit="1" customWidth="1"/>
    <col min="3793" max="3793" width="13.85546875" style="1" bestFit="1" customWidth="1"/>
    <col min="3794" max="3794" width="17.85546875" style="1" bestFit="1" customWidth="1"/>
    <col min="3795" max="3795" width="19.7109375" style="1" bestFit="1" customWidth="1"/>
    <col min="3796" max="3796" width="17.7109375" style="1" bestFit="1" customWidth="1"/>
    <col min="3797" max="3797" width="0.7109375" style="1" customWidth="1"/>
    <col min="3798" max="3798" width="19.140625" style="1" bestFit="1" customWidth="1"/>
    <col min="3799" max="3799" width="17.7109375" style="1" bestFit="1" customWidth="1"/>
    <col min="3800" max="3800" width="29.85546875" style="1" bestFit="1" customWidth="1"/>
    <col min="3801" max="3801" width="6" style="1" bestFit="1" customWidth="1"/>
    <col min="3802" max="3802" width="11.7109375" style="1" bestFit="1" customWidth="1"/>
    <col min="3803" max="3803" width="15.85546875" style="1" bestFit="1" customWidth="1"/>
    <col min="3804" max="4047" width="9.140625" style="1"/>
    <col min="4048" max="4048" width="12.7109375" style="1" bestFit="1" customWidth="1"/>
    <col min="4049" max="4049" width="13.85546875" style="1" bestFit="1" customWidth="1"/>
    <col min="4050" max="4050" width="17.85546875" style="1" bestFit="1" customWidth="1"/>
    <col min="4051" max="4051" width="19.7109375" style="1" bestFit="1" customWidth="1"/>
    <col min="4052" max="4052" width="17.7109375" style="1" bestFit="1" customWidth="1"/>
    <col min="4053" max="4053" width="0.7109375" style="1" customWidth="1"/>
    <col min="4054" max="4054" width="19.140625" style="1" bestFit="1" customWidth="1"/>
    <col min="4055" max="4055" width="17.7109375" style="1" bestFit="1" customWidth="1"/>
    <col min="4056" max="4056" width="29.85546875" style="1" bestFit="1" customWidth="1"/>
    <col min="4057" max="4057" width="6" style="1" bestFit="1" customWidth="1"/>
    <col min="4058" max="4058" width="11.7109375" style="1" bestFit="1" customWidth="1"/>
    <col min="4059" max="4059" width="15.85546875" style="1" bestFit="1" customWidth="1"/>
    <col min="4060" max="4303" width="9.140625" style="1"/>
    <col min="4304" max="4304" width="12.7109375" style="1" bestFit="1" customWidth="1"/>
    <col min="4305" max="4305" width="13.85546875" style="1" bestFit="1" customWidth="1"/>
    <col min="4306" max="4306" width="17.85546875" style="1" bestFit="1" customWidth="1"/>
    <col min="4307" max="4307" width="19.7109375" style="1" bestFit="1" customWidth="1"/>
    <col min="4308" max="4308" width="17.7109375" style="1" bestFit="1" customWidth="1"/>
    <col min="4309" max="4309" width="0.7109375" style="1" customWidth="1"/>
    <col min="4310" max="4310" width="19.140625" style="1" bestFit="1" customWidth="1"/>
    <col min="4311" max="4311" width="17.7109375" style="1" bestFit="1" customWidth="1"/>
    <col min="4312" max="4312" width="29.85546875" style="1" bestFit="1" customWidth="1"/>
    <col min="4313" max="4313" width="6" style="1" bestFit="1" customWidth="1"/>
    <col min="4314" max="4314" width="11.7109375" style="1" bestFit="1" customWidth="1"/>
    <col min="4315" max="4315" width="15.85546875" style="1" bestFit="1" customWidth="1"/>
    <col min="4316" max="4559" width="9.140625" style="1"/>
    <col min="4560" max="4560" width="12.7109375" style="1" bestFit="1" customWidth="1"/>
    <col min="4561" max="4561" width="13.85546875" style="1" bestFit="1" customWidth="1"/>
    <col min="4562" max="4562" width="17.85546875" style="1" bestFit="1" customWidth="1"/>
    <col min="4563" max="4563" width="19.7109375" style="1" bestFit="1" customWidth="1"/>
    <col min="4564" max="4564" width="17.7109375" style="1" bestFit="1" customWidth="1"/>
    <col min="4565" max="4565" width="0.7109375" style="1" customWidth="1"/>
    <col min="4566" max="4566" width="19.140625" style="1" bestFit="1" customWidth="1"/>
    <col min="4567" max="4567" width="17.7109375" style="1" bestFit="1" customWidth="1"/>
    <col min="4568" max="4568" width="29.85546875" style="1" bestFit="1" customWidth="1"/>
    <col min="4569" max="4569" width="6" style="1" bestFit="1" customWidth="1"/>
    <col min="4570" max="4570" width="11.7109375" style="1" bestFit="1" customWidth="1"/>
    <col min="4571" max="4571" width="15.85546875" style="1" bestFit="1" customWidth="1"/>
    <col min="4572" max="4815" width="9.140625" style="1"/>
    <col min="4816" max="4816" width="12.7109375" style="1" bestFit="1" customWidth="1"/>
    <col min="4817" max="4817" width="13.85546875" style="1" bestFit="1" customWidth="1"/>
    <col min="4818" max="4818" width="17.85546875" style="1" bestFit="1" customWidth="1"/>
    <col min="4819" max="4819" width="19.7109375" style="1" bestFit="1" customWidth="1"/>
    <col min="4820" max="4820" width="17.7109375" style="1" bestFit="1" customWidth="1"/>
    <col min="4821" max="4821" width="0.7109375" style="1" customWidth="1"/>
    <col min="4822" max="4822" width="19.140625" style="1" bestFit="1" customWidth="1"/>
    <col min="4823" max="4823" width="17.7109375" style="1" bestFit="1" customWidth="1"/>
    <col min="4824" max="4824" width="29.85546875" style="1" bestFit="1" customWidth="1"/>
    <col min="4825" max="4825" width="6" style="1" bestFit="1" customWidth="1"/>
    <col min="4826" max="4826" width="11.7109375" style="1" bestFit="1" customWidth="1"/>
    <col min="4827" max="4827" width="15.85546875" style="1" bestFit="1" customWidth="1"/>
    <col min="4828" max="5071" width="9.140625" style="1"/>
    <col min="5072" max="5072" width="12.7109375" style="1" bestFit="1" customWidth="1"/>
    <col min="5073" max="5073" width="13.85546875" style="1" bestFit="1" customWidth="1"/>
    <col min="5074" max="5074" width="17.85546875" style="1" bestFit="1" customWidth="1"/>
    <col min="5075" max="5075" width="19.7109375" style="1" bestFit="1" customWidth="1"/>
    <col min="5076" max="5076" width="17.7109375" style="1" bestFit="1" customWidth="1"/>
    <col min="5077" max="5077" width="0.7109375" style="1" customWidth="1"/>
    <col min="5078" max="5078" width="19.140625" style="1" bestFit="1" customWidth="1"/>
    <col min="5079" max="5079" width="17.7109375" style="1" bestFit="1" customWidth="1"/>
    <col min="5080" max="5080" width="29.85546875" style="1" bestFit="1" customWidth="1"/>
    <col min="5081" max="5081" width="6" style="1" bestFit="1" customWidth="1"/>
    <col min="5082" max="5082" width="11.7109375" style="1" bestFit="1" customWidth="1"/>
    <col min="5083" max="5083" width="15.85546875" style="1" bestFit="1" customWidth="1"/>
    <col min="5084" max="5327" width="9.140625" style="1"/>
    <col min="5328" max="5328" width="12.7109375" style="1" bestFit="1" customWidth="1"/>
    <col min="5329" max="5329" width="13.85546875" style="1" bestFit="1" customWidth="1"/>
    <col min="5330" max="5330" width="17.85546875" style="1" bestFit="1" customWidth="1"/>
    <col min="5331" max="5331" width="19.7109375" style="1" bestFit="1" customWidth="1"/>
    <col min="5332" max="5332" width="17.7109375" style="1" bestFit="1" customWidth="1"/>
    <col min="5333" max="5333" width="0.7109375" style="1" customWidth="1"/>
    <col min="5334" max="5334" width="19.140625" style="1" bestFit="1" customWidth="1"/>
    <col min="5335" max="5335" width="17.7109375" style="1" bestFit="1" customWidth="1"/>
    <col min="5336" max="5336" width="29.85546875" style="1" bestFit="1" customWidth="1"/>
    <col min="5337" max="5337" width="6" style="1" bestFit="1" customWidth="1"/>
    <col min="5338" max="5338" width="11.7109375" style="1" bestFit="1" customWidth="1"/>
    <col min="5339" max="5339" width="15.85546875" style="1" bestFit="1" customWidth="1"/>
    <col min="5340" max="5583" width="9.140625" style="1"/>
    <col min="5584" max="5584" width="12.7109375" style="1" bestFit="1" customWidth="1"/>
    <col min="5585" max="5585" width="13.85546875" style="1" bestFit="1" customWidth="1"/>
    <col min="5586" max="5586" width="17.85546875" style="1" bestFit="1" customWidth="1"/>
    <col min="5587" max="5587" width="19.7109375" style="1" bestFit="1" customWidth="1"/>
    <col min="5588" max="5588" width="17.7109375" style="1" bestFit="1" customWidth="1"/>
    <col min="5589" max="5589" width="0.7109375" style="1" customWidth="1"/>
    <col min="5590" max="5590" width="19.140625" style="1" bestFit="1" customWidth="1"/>
    <col min="5591" max="5591" width="17.7109375" style="1" bestFit="1" customWidth="1"/>
    <col min="5592" max="5592" width="29.85546875" style="1" bestFit="1" customWidth="1"/>
    <col min="5593" max="5593" width="6" style="1" bestFit="1" customWidth="1"/>
    <col min="5594" max="5594" width="11.7109375" style="1" bestFit="1" customWidth="1"/>
    <col min="5595" max="5595" width="15.85546875" style="1" bestFit="1" customWidth="1"/>
    <col min="5596" max="5839" width="9.140625" style="1"/>
    <col min="5840" max="5840" width="12.7109375" style="1" bestFit="1" customWidth="1"/>
    <col min="5841" max="5841" width="13.85546875" style="1" bestFit="1" customWidth="1"/>
    <col min="5842" max="5842" width="17.85546875" style="1" bestFit="1" customWidth="1"/>
    <col min="5843" max="5843" width="19.7109375" style="1" bestFit="1" customWidth="1"/>
    <col min="5844" max="5844" width="17.7109375" style="1" bestFit="1" customWidth="1"/>
    <col min="5845" max="5845" width="0.7109375" style="1" customWidth="1"/>
    <col min="5846" max="5846" width="19.140625" style="1" bestFit="1" customWidth="1"/>
    <col min="5847" max="5847" width="17.7109375" style="1" bestFit="1" customWidth="1"/>
    <col min="5848" max="5848" width="29.85546875" style="1" bestFit="1" customWidth="1"/>
    <col min="5849" max="5849" width="6" style="1" bestFit="1" customWidth="1"/>
    <col min="5850" max="5850" width="11.7109375" style="1" bestFit="1" customWidth="1"/>
    <col min="5851" max="5851" width="15.85546875" style="1" bestFit="1" customWidth="1"/>
    <col min="5852" max="6095" width="9.140625" style="1"/>
    <col min="6096" max="6096" width="12.7109375" style="1" bestFit="1" customWidth="1"/>
    <col min="6097" max="6097" width="13.85546875" style="1" bestFit="1" customWidth="1"/>
    <col min="6098" max="6098" width="17.85546875" style="1" bestFit="1" customWidth="1"/>
    <col min="6099" max="6099" width="19.7109375" style="1" bestFit="1" customWidth="1"/>
    <col min="6100" max="6100" width="17.7109375" style="1" bestFit="1" customWidth="1"/>
    <col min="6101" max="6101" width="0.7109375" style="1" customWidth="1"/>
    <col min="6102" max="6102" width="19.140625" style="1" bestFit="1" customWidth="1"/>
    <col min="6103" max="6103" width="17.7109375" style="1" bestFit="1" customWidth="1"/>
    <col min="6104" max="6104" width="29.85546875" style="1" bestFit="1" customWidth="1"/>
    <col min="6105" max="6105" width="6" style="1" bestFit="1" customWidth="1"/>
    <col min="6106" max="6106" width="11.7109375" style="1" bestFit="1" customWidth="1"/>
    <col min="6107" max="6107" width="15.85546875" style="1" bestFit="1" customWidth="1"/>
    <col min="6108" max="6351" width="9.140625" style="1"/>
    <col min="6352" max="6352" width="12.7109375" style="1" bestFit="1" customWidth="1"/>
    <col min="6353" max="6353" width="13.85546875" style="1" bestFit="1" customWidth="1"/>
    <col min="6354" max="6354" width="17.85546875" style="1" bestFit="1" customWidth="1"/>
    <col min="6355" max="6355" width="19.7109375" style="1" bestFit="1" customWidth="1"/>
    <col min="6356" max="6356" width="17.7109375" style="1" bestFit="1" customWidth="1"/>
    <col min="6357" max="6357" width="0.7109375" style="1" customWidth="1"/>
    <col min="6358" max="6358" width="19.140625" style="1" bestFit="1" customWidth="1"/>
    <col min="6359" max="6359" width="17.7109375" style="1" bestFit="1" customWidth="1"/>
    <col min="6360" max="6360" width="29.85546875" style="1" bestFit="1" customWidth="1"/>
    <col min="6361" max="6361" width="6" style="1" bestFit="1" customWidth="1"/>
    <col min="6362" max="6362" width="11.7109375" style="1" bestFit="1" customWidth="1"/>
    <col min="6363" max="6363" width="15.85546875" style="1" bestFit="1" customWidth="1"/>
    <col min="6364" max="6607" width="9.140625" style="1"/>
    <col min="6608" max="6608" width="12.7109375" style="1" bestFit="1" customWidth="1"/>
    <col min="6609" max="6609" width="13.85546875" style="1" bestFit="1" customWidth="1"/>
    <col min="6610" max="6610" width="17.85546875" style="1" bestFit="1" customWidth="1"/>
    <col min="6611" max="6611" width="19.7109375" style="1" bestFit="1" customWidth="1"/>
    <col min="6612" max="6612" width="17.7109375" style="1" bestFit="1" customWidth="1"/>
    <col min="6613" max="6613" width="0.7109375" style="1" customWidth="1"/>
    <col min="6614" max="6614" width="19.140625" style="1" bestFit="1" customWidth="1"/>
    <col min="6615" max="6615" width="17.7109375" style="1" bestFit="1" customWidth="1"/>
    <col min="6616" max="6616" width="29.85546875" style="1" bestFit="1" customWidth="1"/>
    <col min="6617" max="6617" width="6" style="1" bestFit="1" customWidth="1"/>
    <col min="6618" max="6618" width="11.7109375" style="1" bestFit="1" customWidth="1"/>
    <col min="6619" max="6619" width="15.85546875" style="1" bestFit="1" customWidth="1"/>
    <col min="6620" max="6863" width="9.140625" style="1"/>
    <col min="6864" max="6864" width="12.7109375" style="1" bestFit="1" customWidth="1"/>
    <col min="6865" max="6865" width="13.85546875" style="1" bestFit="1" customWidth="1"/>
    <col min="6866" max="6866" width="17.85546875" style="1" bestFit="1" customWidth="1"/>
    <col min="6867" max="6867" width="19.7109375" style="1" bestFit="1" customWidth="1"/>
    <col min="6868" max="6868" width="17.7109375" style="1" bestFit="1" customWidth="1"/>
    <col min="6869" max="6869" width="0.7109375" style="1" customWidth="1"/>
    <col min="6870" max="6870" width="19.140625" style="1" bestFit="1" customWidth="1"/>
    <col min="6871" max="6871" width="17.7109375" style="1" bestFit="1" customWidth="1"/>
    <col min="6872" max="6872" width="29.85546875" style="1" bestFit="1" customWidth="1"/>
    <col min="6873" max="6873" width="6" style="1" bestFit="1" customWidth="1"/>
    <col min="6874" max="6874" width="11.7109375" style="1" bestFit="1" customWidth="1"/>
    <col min="6875" max="6875" width="15.85546875" style="1" bestFit="1" customWidth="1"/>
    <col min="6876" max="7119" width="9.140625" style="1"/>
    <col min="7120" max="7120" width="12.7109375" style="1" bestFit="1" customWidth="1"/>
    <col min="7121" max="7121" width="13.85546875" style="1" bestFit="1" customWidth="1"/>
    <col min="7122" max="7122" width="17.85546875" style="1" bestFit="1" customWidth="1"/>
    <col min="7123" max="7123" width="19.7109375" style="1" bestFit="1" customWidth="1"/>
    <col min="7124" max="7124" width="17.7109375" style="1" bestFit="1" customWidth="1"/>
    <col min="7125" max="7125" width="0.7109375" style="1" customWidth="1"/>
    <col min="7126" max="7126" width="19.140625" style="1" bestFit="1" customWidth="1"/>
    <col min="7127" max="7127" width="17.7109375" style="1" bestFit="1" customWidth="1"/>
    <col min="7128" max="7128" width="29.85546875" style="1" bestFit="1" customWidth="1"/>
    <col min="7129" max="7129" width="6" style="1" bestFit="1" customWidth="1"/>
    <col min="7130" max="7130" width="11.7109375" style="1" bestFit="1" customWidth="1"/>
    <col min="7131" max="7131" width="15.85546875" style="1" bestFit="1" customWidth="1"/>
    <col min="7132" max="7375" width="9.140625" style="1"/>
    <col min="7376" max="7376" width="12.7109375" style="1" bestFit="1" customWidth="1"/>
    <col min="7377" max="7377" width="13.85546875" style="1" bestFit="1" customWidth="1"/>
    <col min="7378" max="7378" width="17.85546875" style="1" bestFit="1" customWidth="1"/>
    <col min="7379" max="7379" width="19.7109375" style="1" bestFit="1" customWidth="1"/>
    <col min="7380" max="7380" width="17.7109375" style="1" bestFit="1" customWidth="1"/>
    <col min="7381" max="7381" width="0.7109375" style="1" customWidth="1"/>
    <col min="7382" max="7382" width="19.140625" style="1" bestFit="1" customWidth="1"/>
    <col min="7383" max="7383" width="17.7109375" style="1" bestFit="1" customWidth="1"/>
    <col min="7384" max="7384" width="29.85546875" style="1" bestFit="1" customWidth="1"/>
    <col min="7385" max="7385" width="6" style="1" bestFit="1" customWidth="1"/>
    <col min="7386" max="7386" width="11.7109375" style="1" bestFit="1" customWidth="1"/>
    <col min="7387" max="7387" width="15.85546875" style="1" bestFit="1" customWidth="1"/>
    <col min="7388" max="7631" width="9.140625" style="1"/>
    <col min="7632" max="7632" width="12.7109375" style="1" bestFit="1" customWidth="1"/>
    <col min="7633" max="7633" width="13.85546875" style="1" bestFit="1" customWidth="1"/>
    <col min="7634" max="7634" width="17.85546875" style="1" bestFit="1" customWidth="1"/>
    <col min="7635" max="7635" width="19.7109375" style="1" bestFit="1" customWidth="1"/>
    <col min="7636" max="7636" width="17.7109375" style="1" bestFit="1" customWidth="1"/>
    <col min="7637" max="7637" width="0.7109375" style="1" customWidth="1"/>
    <col min="7638" max="7638" width="19.140625" style="1" bestFit="1" customWidth="1"/>
    <col min="7639" max="7639" width="17.7109375" style="1" bestFit="1" customWidth="1"/>
    <col min="7640" max="7640" width="29.85546875" style="1" bestFit="1" customWidth="1"/>
    <col min="7641" max="7641" width="6" style="1" bestFit="1" customWidth="1"/>
    <col min="7642" max="7642" width="11.7109375" style="1" bestFit="1" customWidth="1"/>
    <col min="7643" max="7643" width="15.85546875" style="1" bestFit="1" customWidth="1"/>
    <col min="7644" max="7887" width="9.140625" style="1"/>
    <col min="7888" max="7888" width="12.7109375" style="1" bestFit="1" customWidth="1"/>
    <col min="7889" max="7889" width="13.85546875" style="1" bestFit="1" customWidth="1"/>
    <col min="7890" max="7890" width="17.85546875" style="1" bestFit="1" customWidth="1"/>
    <col min="7891" max="7891" width="19.7109375" style="1" bestFit="1" customWidth="1"/>
    <col min="7892" max="7892" width="17.7109375" style="1" bestFit="1" customWidth="1"/>
    <col min="7893" max="7893" width="0.7109375" style="1" customWidth="1"/>
    <col min="7894" max="7894" width="19.140625" style="1" bestFit="1" customWidth="1"/>
    <col min="7895" max="7895" width="17.7109375" style="1" bestFit="1" customWidth="1"/>
    <col min="7896" max="7896" width="29.85546875" style="1" bestFit="1" customWidth="1"/>
    <col min="7897" max="7897" width="6" style="1" bestFit="1" customWidth="1"/>
    <col min="7898" max="7898" width="11.7109375" style="1" bestFit="1" customWidth="1"/>
    <col min="7899" max="7899" width="15.85546875" style="1" bestFit="1" customWidth="1"/>
    <col min="7900" max="8143" width="9.140625" style="1"/>
    <col min="8144" max="8144" width="12.7109375" style="1" bestFit="1" customWidth="1"/>
    <col min="8145" max="8145" width="13.85546875" style="1" bestFit="1" customWidth="1"/>
    <col min="8146" max="8146" width="17.85546875" style="1" bestFit="1" customWidth="1"/>
    <col min="8147" max="8147" width="19.7109375" style="1" bestFit="1" customWidth="1"/>
    <col min="8148" max="8148" width="17.7109375" style="1" bestFit="1" customWidth="1"/>
    <col min="8149" max="8149" width="0.7109375" style="1" customWidth="1"/>
    <col min="8150" max="8150" width="19.140625" style="1" bestFit="1" customWidth="1"/>
    <col min="8151" max="8151" width="17.7109375" style="1" bestFit="1" customWidth="1"/>
    <col min="8152" max="8152" width="29.85546875" style="1" bestFit="1" customWidth="1"/>
    <col min="8153" max="8153" width="6" style="1" bestFit="1" customWidth="1"/>
    <col min="8154" max="8154" width="11.7109375" style="1" bestFit="1" customWidth="1"/>
    <col min="8155" max="8155" width="15.85546875" style="1" bestFit="1" customWidth="1"/>
    <col min="8156" max="8399" width="9.140625" style="1"/>
    <col min="8400" max="8400" width="12.7109375" style="1" bestFit="1" customWidth="1"/>
    <col min="8401" max="8401" width="13.85546875" style="1" bestFit="1" customWidth="1"/>
    <col min="8402" max="8402" width="17.85546875" style="1" bestFit="1" customWidth="1"/>
    <col min="8403" max="8403" width="19.7109375" style="1" bestFit="1" customWidth="1"/>
    <col min="8404" max="8404" width="17.7109375" style="1" bestFit="1" customWidth="1"/>
    <col min="8405" max="8405" width="0.7109375" style="1" customWidth="1"/>
    <col min="8406" max="8406" width="19.140625" style="1" bestFit="1" customWidth="1"/>
    <col min="8407" max="8407" width="17.7109375" style="1" bestFit="1" customWidth="1"/>
    <col min="8408" max="8408" width="29.85546875" style="1" bestFit="1" customWidth="1"/>
    <col min="8409" max="8409" width="6" style="1" bestFit="1" customWidth="1"/>
    <col min="8410" max="8410" width="11.7109375" style="1" bestFit="1" customWidth="1"/>
    <col min="8411" max="8411" width="15.85546875" style="1" bestFit="1" customWidth="1"/>
    <col min="8412" max="8655" width="9.140625" style="1"/>
    <col min="8656" max="8656" width="12.7109375" style="1" bestFit="1" customWidth="1"/>
    <col min="8657" max="8657" width="13.85546875" style="1" bestFit="1" customWidth="1"/>
    <col min="8658" max="8658" width="17.85546875" style="1" bestFit="1" customWidth="1"/>
    <col min="8659" max="8659" width="19.7109375" style="1" bestFit="1" customWidth="1"/>
    <col min="8660" max="8660" width="17.7109375" style="1" bestFit="1" customWidth="1"/>
    <col min="8661" max="8661" width="0.7109375" style="1" customWidth="1"/>
    <col min="8662" max="8662" width="19.140625" style="1" bestFit="1" customWidth="1"/>
    <col min="8663" max="8663" width="17.7109375" style="1" bestFit="1" customWidth="1"/>
    <col min="8664" max="8664" width="29.85546875" style="1" bestFit="1" customWidth="1"/>
    <col min="8665" max="8665" width="6" style="1" bestFit="1" customWidth="1"/>
    <col min="8666" max="8666" width="11.7109375" style="1" bestFit="1" customWidth="1"/>
    <col min="8667" max="8667" width="15.85546875" style="1" bestFit="1" customWidth="1"/>
    <col min="8668" max="8911" width="9.140625" style="1"/>
    <col min="8912" max="8912" width="12.7109375" style="1" bestFit="1" customWidth="1"/>
    <col min="8913" max="8913" width="13.85546875" style="1" bestFit="1" customWidth="1"/>
    <col min="8914" max="8914" width="17.85546875" style="1" bestFit="1" customWidth="1"/>
    <col min="8915" max="8915" width="19.7109375" style="1" bestFit="1" customWidth="1"/>
    <col min="8916" max="8916" width="17.7109375" style="1" bestFit="1" customWidth="1"/>
    <col min="8917" max="8917" width="0.7109375" style="1" customWidth="1"/>
    <col min="8918" max="8918" width="19.140625" style="1" bestFit="1" customWidth="1"/>
    <col min="8919" max="8919" width="17.7109375" style="1" bestFit="1" customWidth="1"/>
    <col min="8920" max="8920" width="29.85546875" style="1" bestFit="1" customWidth="1"/>
    <col min="8921" max="8921" width="6" style="1" bestFit="1" customWidth="1"/>
    <col min="8922" max="8922" width="11.7109375" style="1" bestFit="1" customWidth="1"/>
    <col min="8923" max="8923" width="15.85546875" style="1" bestFit="1" customWidth="1"/>
    <col min="8924" max="9167" width="9.140625" style="1"/>
    <col min="9168" max="9168" width="12.7109375" style="1" bestFit="1" customWidth="1"/>
    <col min="9169" max="9169" width="13.85546875" style="1" bestFit="1" customWidth="1"/>
    <col min="9170" max="9170" width="17.85546875" style="1" bestFit="1" customWidth="1"/>
    <col min="9171" max="9171" width="19.7109375" style="1" bestFit="1" customWidth="1"/>
    <col min="9172" max="9172" width="17.7109375" style="1" bestFit="1" customWidth="1"/>
    <col min="9173" max="9173" width="0.7109375" style="1" customWidth="1"/>
    <col min="9174" max="9174" width="19.140625" style="1" bestFit="1" customWidth="1"/>
    <col min="9175" max="9175" width="17.7109375" style="1" bestFit="1" customWidth="1"/>
    <col min="9176" max="9176" width="29.85546875" style="1" bestFit="1" customWidth="1"/>
    <col min="9177" max="9177" width="6" style="1" bestFit="1" customWidth="1"/>
    <col min="9178" max="9178" width="11.7109375" style="1" bestFit="1" customWidth="1"/>
    <col min="9179" max="9179" width="15.85546875" style="1" bestFit="1" customWidth="1"/>
    <col min="9180" max="9423" width="9.140625" style="1"/>
    <col min="9424" max="9424" width="12.7109375" style="1" bestFit="1" customWidth="1"/>
    <col min="9425" max="9425" width="13.85546875" style="1" bestFit="1" customWidth="1"/>
    <col min="9426" max="9426" width="17.85546875" style="1" bestFit="1" customWidth="1"/>
    <col min="9427" max="9427" width="19.7109375" style="1" bestFit="1" customWidth="1"/>
    <col min="9428" max="9428" width="17.7109375" style="1" bestFit="1" customWidth="1"/>
    <col min="9429" max="9429" width="0.7109375" style="1" customWidth="1"/>
    <col min="9430" max="9430" width="19.140625" style="1" bestFit="1" customWidth="1"/>
    <col min="9431" max="9431" width="17.7109375" style="1" bestFit="1" customWidth="1"/>
    <col min="9432" max="9432" width="29.85546875" style="1" bestFit="1" customWidth="1"/>
    <col min="9433" max="9433" width="6" style="1" bestFit="1" customWidth="1"/>
    <col min="9434" max="9434" width="11.7109375" style="1" bestFit="1" customWidth="1"/>
    <col min="9435" max="9435" width="15.85546875" style="1" bestFit="1" customWidth="1"/>
    <col min="9436" max="9679" width="9.140625" style="1"/>
    <col min="9680" max="9680" width="12.7109375" style="1" bestFit="1" customWidth="1"/>
    <col min="9681" max="9681" width="13.85546875" style="1" bestFit="1" customWidth="1"/>
    <col min="9682" max="9682" width="17.85546875" style="1" bestFit="1" customWidth="1"/>
    <col min="9683" max="9683" width="19.7109375" style="1" bestFit="1" customWidth="1"/>
    <col min="9684" max="9684" width="17.7109375" style="1" bestFit="1" customWidth="1"/>
    <col min="9685" max="9685" width="0.7109375" style="1" customWidth="1"/>
    <col min="9686" max="9686" width="19.140625" style="1" bestFit="1" customWidth="1"/>
    <col min="9687" max="9687" width="17.7109375" style="1" bestFit="1" customWidth="1"/>
    <col min="9688" max="9688" width="29.85546875" style="1" bestFit="1" customWidth="1"/>
    <col min="9689" max="9689" width="6" style="1" bestFit="1" customWidth="1"/>
    <col min="9690" max="9690" width="11.7109375" style="1" bestFit="1" customWidth="1"/>
    <col min="9691" max="9691" width="15.85546875" style="1" bestFit="1" customWidth="1"/>
    <col min="9692" max="9935" width="9.140625" style="1"/>
    <col min="9936" max="9936" width="12.7109375" style="1" bestFit="1" customWidth="1"/>
    <col min="9937" max="9937" width="13.85546875" style="1" bestFit="1" customWidth="1"/>
    <col min="9938" max="9938" width="17.85546875" style="1" bestFit="1" customWidth="1"/>
    <col min="9939" max="9939" width="19.7109375" style="1" bestFit="1" customWidth="1"/>
    <col min="9940" max="9940" width="17.7109375" style="1" bestFit="1" customWidth="1"/>
    <col min="9941" max="9941" width="0.7109375" style="1" customWidth="1"/>
    <col min="9942" max="9942" width="19.140625" style="1" bestFit="1" customWidth="1"/>
    <col min="9943" max="9943" width="17.7109375" style="1" bestFit="1" customWidth="1"/>
    <col min="9944" max="9944" width="29.85546875" style="1" bestFit="1" customWidth="1"/>
    <col min="9945" max="9945" width="6" style="1" bestFit="1" customWidth="1"/>
    <col min="9946" max="9946" width="11.7109375" style="1" bestFit="1" customWidth="1"/>
    <col min="9947" max="9947" width="15.85546875" style="1" bestFit="1" customWidth="1"/>
    <col min="9948" max="10191" width="9.140625" style="1"/>
    <col min="10192" max="10192" width="12.7109375" style="1" bestFit="1" customWidth="1"/>
    <col min="10193" max="10193" width="13.85546875" style="1" bestFit="1" customWidth="1"/>
    <col min="10194" max="10194" width="17.85546875" style="1" bestFit="1" customWidth="1"/>
    <col min="10195" max="10195" width="19.7109375" style="1" bestFit="1" customWidth="1"/>
    <col min="10196" max="10196" width="17.7109375" style="1" bestFit="1" customWidth="1"/>
    <col min="10197" max="10197" width="0.7109375" style="1" customWidth="1"/>
    <col min="10198" max="10198" width="19.140625" style="1" bestFit="1" customWidth="1"/>
    <col min="10199" max="10199" width="17.7109375" style="1" bestFit="1" customWidth="1"/>
    <col min="10200" max="10200" width="29.85546875" style="1" bestFit="1" customWidth="1"/>
    <col min="10201" max="10201" width="6" style="1" bestFit="1" customWidth="1"/>
    <col min="10202" max="10202" width="11.7109375" style="1" bestFit="1" customWidth="1"/>
    <col min="10203" max="10203" width="15.85546875" style="1" bestFit="1" customWidth="1"/>
    <col min="10204" max="10447" width="9.140625" style="1"/>
    <col min="10448" max="10448" width="12.7109375" style="1" bestFit="1" customWidth="1"/>
    <col min="10449" max="10449" width="13.85546875" style="1" bestFit="1" customWidth="1"/>
    <col min="10450" max="10450" width="17.85546875" style="1" bestFit="1" customWidth="1"/>
    <col min="10451" max="10451" width="19.7109375" style="1" bestFit="1" customWidth="1"/>
    <col min="10452" max="10452" width="17.7109375" style="1" bestFit="1" customWidth="1"/>
    <col min="10453" max="10453" width="0.7109375" style="1" customWidth="1"/>
    <col min="10454" max="10454" width="19.140625" style="1" bestFit="1" customWidth="1"/>
    <col min="10455" max="10455" width="17.7109375" style="1" bestFit="1" customWidth="1"/>
    <col min="10456" max="10456" width="29.85546875" style="1" bestFit="1" customWidth="1"/>
    <col min="10457" max="10457" width="6" style="1" bestFit="1" customWidth="1"/>
    <col min="10458" max="10458" width="11.7109375" style="1" bestFit="1" customWidth="1"/>
    <col min="10459" max="10459" width="15.85546875" style="1" bestFit="1" customWidth="1"/>
    <col min="10460" max="10703" width="9.140625" style="1"/>
    <col min="10704" max="10704" width="12.7109375" style="1" bestFit="1" customWidth="1"/>
    <col min="10705" max="10705" width="13.85546875" style="1" bestFit="1" customWidth="1"/>
    <col min="10706" max="10706" width="17.85546875" style="1" bestFit="1" customWidth="1"/>
    <col min="10707" max="10707" width="19.7109375" style="1" bestFit="1" customWidth="1"/>
    <col min="10708" max="10708" width="17.7109375" style="1" bestFit="1" customWidth="1"/>
    <col min="10709" max="10709" width="0.7109375" style="1" customWidth="1"/>
    <col min="10710" max="10710" width="19.140625" style="1" bestFit="1" customWidth="1"/>
    <col min="10711" max="10711" width="17.7109375" style="1" bestFit="1" customWidth="1"/>
    <col min="10712" max="10712" width="29.85546875" style="1" bestFit="1" customWidth="1"/>
    <col min="10713" max="10713" width="6" style="1" bestFit="1" customWidth="1"/>
    <col min="10714" max="10714" width="11.7109375" style="1" bestFit="1" customWidth="1"/>
    <col min="10715" max="10715" width="15.85546875" style="1" bestFit="1" customWidth="1"/>
    <col min="10716" max="10959" width="9.140625" style="1"/>
    <col min="10960" max="10960" width="12.7109375" style="1" bestFit="1" customWidth="1"/>
    <col min="10961" max="10961" width="13.85546875" style="1" bestFit="1" customWidth="1"/>
    <col min="10962" max="10962" width="17.85546875" style="1" bestFit="1" customWidth="1"/>
    <col min="10963" max="10963" width="19.7109375" style="1" bestFit="1" customWidth="1"/>
    <col min="10964" max="10964" width="17.7109375" style="1" bestFit="1" customWidth="1"/>
    <col min="10965" max="10965" width="0.7109375" style="1" customWidth="1"/>
    <col min="10966" max="10966" width="19.140625" style="1" bestFit="1" customWidth="1"/>
    <col min="10967" max="10967" width="17.7109375" style="1" bestFit="1" customWidth="1"/>
    <col min="10968" max="10968" width="29.85546875" style="1" bestFit="1" customWidth="1"/>
    <col min="10969" max="10969" width="6" style="1" bestFit="1" customWidth="1"/>
    <col min="10970" max="10970" width="11.7109375" style="1" bestFit="1" customWidth="1"/>
    <col min="10971" max="10971" width="15.85546875" style="1" bestFit="1" customWidth="1"/>
    <col min="10972" max="11215" width="9.140625" style="1"/>
    <col min="11216" max="11216" width="12.7109375" style="1" bestFit="1" customWidth="1"/>
    <col min="11217" max="11217" width="13.85546875" style="1" bestFit="1" customWidth="1"/>
    <col min="11218" max="11218" width="17.85546875" style="1" bestFit="1" customWidth="1"/>
    <col min="11219" max="11219" width="19.7109375" style="1" bestFit="1" customWidth="1"/>
    <col min="11220" max="11220" width="17.7109375" style="1" bestFit="1" customWidth="1"/>
    <col min="11221" max="11221" width="0.7109375" style="1" customWidth="1"/>
    <col min="11222" max="11222" width="19.140625" style="1" bestFit="1" customWidth="1"/>
    <col min="11223" max="11223" width="17.7109375" style="1" bestFit="1" customWidth="1"/>
    <col min="11224" max="11224" width="29.85546875" style="1" bestFit="1" customWidth="1"/>
    <col min="11225" max="11225" width="6" style="1" bestFit="1" customWidth="1"/>
    <col min="11226" max="11226" width="11.7109375" style="1" bestFit="1" customWidth="1"/>
    <col min="11227" max="11227" width="15.85546875" style="1" bestFit="1" customWidth="1"/>
    <col min="11228" max="11471" width="9.140625" style="1"/>
    <col min="11472" max="11472" width="12.7109375" style="1" bestFit="1" customWidth="1"/>
    <col min="11473" max="11473" width="13.85546875" style="1" bestFit="1" customWidth="1"/>
    <col min="11474" max="11474" width="17.85546875" style="1" bestFit="1" customWidth="1"/>
    <col min="11475" max="11475" width="19.7109375" style="1" bestFit="1" customWidth="1"/>
    <col min="11476" max="11476" width="17.7109375" style="1" bestFit="1" customWidth="1"/>
    <col min="11477" max="11477" width="0.7109375" style="1" customWidth="1"/>
    <col min="11478" max="11478" width="19.140625" style="1" bestFit="1" customWidth="1"/>
    <col min="11479" max="11479" width="17.7109375" style="1" bestFit="1" customWidth="1"/>
    <col min="11480" max="11480" width="29.85546875" style="1" bestFit="1" customWidth="1"/>
    <col min="11481" max="11481" width="6" style="1" bestFit="1" customWidth="1"/>
    <col min="11482" max="11482" width="11.7109375" style="1" bestFit="1" customWidth="1"/>
    <col min="11483" max="11483" width="15.85546875" style="1" bestFit="1" customWidth="1"/>
    <col min="11484" max="11727" width="9.140625" style="1"/>
    <col min="11728" max="11728" width="12.7109375" style="1" bestFit="1" customWidth="1"/>
    <col min="11729" max="11729" width="13.85546875" style="1" bestFit="1" customWidth="1"/>
    <col min="11730" max="11730" width="17.85546875" style="1" bestFit="1" customWidth="1"/>
    <col min="11731" max="11731" width="19.7109375" style="1" bestFit="1" customWidth="1"/>
    <col min="11732" max="11732" width="17.7109375" style="1" bestFit="1" customWidth="1"/>
    <col min="11733" max="11733" width="0.7109375" style="1" customWidth="1"/>
    <col min="11734" max="11734" width="19.140625" style="1" bestFit="1" customWidth="1"/>
    <col min="11735" max="11735" width="17.7109375" style="1" bestFit="1" customWidth="1"/>
    <col min="11736" max="11736" width="29.85546875" style="1" bestFit="1" customWidth="1"/>
    <col min="11737" max="11737" width="6" style="1" bestFit="1" customWidth="1"/>
    <col min="11738" max="11738" width="11.7109375" style="1" bestFit="1" customWidth="1"/>
    <col min="11739" max="11739" width="15.85546875" style="1" bestFit="1" customWidth="1"/>
    <col min="11740" max="11983" width="9.140625" style="1"/>
    <col min="11984" max="11984" width="12.7109375" style="1" bestFit="1" customWidth="1"/>
    <col min="11985" max="11985" width="13.85546875" style="1" bestFit="1" customWidth="1"/>
    <col min="11986" max="11986" width="17.85546875" style="1" bestFit="1" customWidth="1"/>
    <col min="11987" max="11987" width="19.7109375" style="1" bestFit="1" customWidth="1"/>
    <col min="11988" max="11988" width="17.7109375" style="1" bestFit="1" customWidth="1"/>
    <col min="11989" max="11989" width="0.7109375" style="1" customWidth="1"/>
    <col min="11990" max="11990" width="19.140625" style="1" bestFit="1" customWidth="1"/>
    <col min="11991" max="11991" width="17.7109375" style="1" bestFit="1" customWidth="1"/>
    <col min="11992" max="11992" width="29.85546875" style="1" bestFit="1" customWidth="1"/>
    <col min="11993" max="11993" width="6" style="1" bestFit="1" customWidth="1"/>
    <col min="11994" max="11994" width="11.7109375" style="1" bestFit="1" customWidth="1"/>
    <col min="11995" max="11995" width="15.85546875" style="1" bestFit="1" customWidth="1"/>
    <col min="11996" max="12239" width="9.140625" style="1"/>
    <col min="12240" max="12240" width="12.7109375" style="1" bestFit="1" customWidth="1"/>
    <col min="12241" max="12241" width="13.85546875" style="1" bestFit="1" customWidth="1"/>
    <col min="12242" max="12242" width="17.85546875" style="1" bestFit="1" customWidth="1"/>
    <col min="12243" max="12243" width="19.7109375" style="1" bestFit="1" customWidth="1"/>
    <col min="12244" max="12244" width="17.7109375" style="1" bestFit="1" customWidth="1"/>
    <col min="12245" max="12245" width="0.7109375" style="1" customWidth="1"/>
    <col min="12246" max="12246" width="19.140625" style="1" bestFit="1" customWidth="1"/>
    <col min="12247" max="12247" width="17.7109375" style="1" bestFit="1" customWidth="1"/>
    <col min="12248" max="12248" width="29.85546875" style="1" bestFit="1" customWidth="1"/>
    <col min="12249" max="12249" width="6" style="1" bestFit="1" customWidth="1"/>
    <col min="12250" max="12250" width="11.7109375" style="1" bestFit="1" customWidth="1"/>
    <col min="12251" max="12251" width="15.85546875" style="1" bestFit="1" customWidth="1"/>
    <col min="12252" max="12495" width="9.140625" style="1"/>
    <col min="12496" max="12496" width="12.7109375" style="1" bestFit="1" customWidth="1"/>
    <col min="12497" max="12497" width="13.85546875" style="1" bestFit="1" customWidth="1"/>
    <col min="12498" max="12498" width="17.85546875" style="1" bestFit="1" customWidth="1"/>
    <col min="12499" max="12499" width="19.7109375" style="1" bestFit="1" customWidth="1"/>
    <col min="12500" max="12500" width="17.7109375" style="1" bestFit="1" customWidth="1"/>
    <col min="12501" max="12501" width="0.7109375" style="1" customWidth="1"/>
    <col min="12502" max="12502" width="19.140625" style="1" bestFit="1" customWidth="1"/>
    <col min="12503" max="12503" width="17.7109375" style="1" bestFit="1" customWidth="1"/>
    <col min="12504" max="12504" width="29.85546875" style="1" bestFit="1" customWidth="1"/>
    <col min="12505" max="12505" width="6" style="1" bestFit="1" customWidth="1"/>
    <col min="12506" max="12506" width="11.7109375" style="1" bestFit="1" customWidth="1"/>
    <col min="12507" max="12507" width="15.85546875" style="1" bestFit="1" customWidth="1"/>
    <col min="12508" max="12751" width="9.140625" style="1"/>
    <col min="12752" max="12752" width="12.7109375" style="1" bestFit="1" customWidth="1"/>
    <col min="12753" max="12753" width="13.85546875" style="1" bestFit="1" customWidth="1"/>
    <col min="12754" max="12754" width="17.85546875" style="1" bestFit="1" customWidth="1"/>
    <col min="12755" max="12755" width="19.7109375" style="1" bestFit="1" customWidth="1"/>
    <col min="12756" max="12756" width="17.7109375" style="1" bestFit="1" customWidth="1"/>
    <col min="12757" max="12757" width="0.7109375" style="1" customWidth="1"/>
    <col min="12758" max="12758" width="19.140625" style="1" bestFit="1" customWidth="1"/>
    <col min="12759" max="12759" width="17.7109375" style="1" bestFit="1" customWidth="1"/>
    <col min="12760" max="12760" width="29.85546875" style="1" bestFit="1" customWidth="1"/>
    <col min="12761" max="12761" width="6" style="1" bestFit="1" customWidth="1"/>
    <col min="12762" max="12762" width="11.7109375" style="1" bestFit="1" customWidth="1"/>
    <col min="12763" max="12763" width="15.85546875" style="1" bestFit="1" customWidth="1"/>
    <col min="12764" max="13007" width="9.140625" style="1"/>
    <col min="13008" max="13008" width="12.7109375" style="1" bestFit="1" customWidth="1"/>
    <col min="13009" max="13009" width="13.85546875" style="1" bestFit="1" customWidth="1"/>
    <col min="13010" max="13010" width="17.85546875" style="1" bestFit="1" customWidth="1"/>
    <col min="13011" max="13011" width="19.7109375" style="1" bestFit="1" customWidth="1"/>
    <col min="13012" max="13012" width="17.7109375" style="1" bestFit="1" customWidth="1"/>
    <col min="13013" max="13013" width="0.7109375" style="1" customWidth="1"/>
    <col min="13014" max="13014" width="19.140625" style="1" bestFit="1" customWidth="1"/>
    <col min="13015" max="13015" width="17.7109375" style="1" bestFit="1" customWidth="1"/>
    <col min="13016" max="13016" width="29.85546875" style="1" bestFit="1" customWidth="1"/>
    <col min="13017" max="13017" width="6" style="1" bestFit="1" customWidth="1"/>
    <col min="13018" max="13018" width="11.7109375" style="1" bestFit="1" customWidth="1"/>
    <col min="13019" max="13019" width="15.85546875" style="1" bestFit="1" customWidth="1"/>
    <col min="13020" max="13263" width="9.140625" style="1"/>
    <col min="13264" max="13264" width="12.7109375" style="1" bestFit="1" customWidth="1"/>
    <col min="13265" max="13265" width="13.85546875" style="1" bestFit="1" customWidth="1"/>
    <col min="13266" max="13266" width="17.85546875" style="1" bestFit="1" customWidth="1"/>
    <col min="13267" max="13267" width="19.7109375" style="1" bestFit="1" customWidth="1"/>
    <col min="13268" max="13268" width="17.7109375" style="1" bestFit="1" customWidth="1"/>
    <col min="13269" max="13269" width="0.7109375" style="1" customWidth="1"/>
    <col min="13270" max="13270" width="19.140625" style="1" bestFit="1" customWidth="1"/>
    <col min="13271" max="13271" width="17.7109375" style="1" bestFit="1" customWidth="1"/>
    <col min="13272" max="13272" width="29.85546875" style="1" bestFit="1" customWidth="1"/>
    <col min="13273" max="13273" width="6" style="1" bestFit="1" customWidth="1"/>
    <col min="13274" max="13274" width="11.7109375" style="1" bestFit="1" customWidth="1"/>
    <col min="13275" max="13275" width="15.85546875" style="1" bestFit="1" customWidth="1"/>
    <col min="13276" max="13519" width="9.140625" style="1"/>
    <col min="13520" max="13520" width="12.7109375" style="1" bestFit="1" customWidth="1"/>
    <col min="13521" max="13521" width="13.85546875" style="1" bestFit="1" customWidth="1"/>
    <col min="13522" max="13522" width="17.85546875" style="1" bestFit="1" customWidth="1"/>
    <col min="13523" max="13523" width="19.7109375" style="1" bestFit="1" customWidth="1"/>
    <col min="13524" max="13524" width="17.7109375" style="1" bestFit="1" customWidth="1"/>
    <col min="13525" max="13525" width="0.7109375" style="1" customWidth="1"/>
    <col min="13526" max="13526" width="19.140625" style="1" bestFit="1" customWidth="1"/>
    <col min="13527" max="13527" width="17.7109375" style="1" bestFit="1" customWidth="1"/>
    <col min="13528" max="13528" width="29.85546875" style="1" bestFit="1" customWidth="1"/>
    <col min="13529" max="13529" width="6" style="1" bestFit="1" customWidth="1"/>
    <col min="13530" max="13530" width="11.7109375" style="1" bestFit="1" customWidth="1"/>
    <col min="13531" max="13531" width="15.85546875" style="1" bestFit="1" customWidth="1"/>
    <col min="13532" max="13775" width="9.140625" style="1"/>
    <col min="13776" max="13776" width="12.7109375" style="1" bestFit="1" customWidth="1"/>
    <col min="13777" max="13777" width="13.85546875" style="1" bestFit="1" customWidth="1"/>
    <col min="13778" max="13778" width="17.85546875" style="1" bestFit="1" customWidth="1"/>
    <col min="13779" max="13779" width="19.7109375" style="1" bestFit="1" customWidth="1"/>
    <col min="13780" max="13780" width="17.7109375" style="1" bestFit="1" customWidth="1"/>
    <col min="13781" max="13781" width="0.7109375" style="1" customWidth="1"/>
    <col min="13782" max="13782" width="19.140625" style="1" bestFit="1" customWidth="1"/>
    <col min="13783" max="13783" width="17.7109375" style="1" bestFit="1" customWidth="1"/>
    <col min="13784" max="13784" width="29.85546875" style="1" bestFit="1" customWidth="1"/>
    <col min="13785" max="13785" width="6" style="1" bestFit="1" customWidth="1"/>
    <col min="13786" max="13786" width="11.7109375" style="1" bestFit="1" customWidth="1"/>
    <col min="13787" max="13787" width="15.85546875" style="1" bestFit="1" customWidth="1"/>
    <col min="13788" max="14031" width="9.140625" style="1"/>
    <col min="14032" max="14032" width="12.7109375" style="1" bestFit="1" customWidth="1"/>
    <col min="14033" max="14033" width="13.85546875" style="1" bestFit="1" customWidth="1"/>
    <col min="14034" max="14034" width="17.85546875" style="1" bestFit="1" customWidth="1"/>
    <col min="14035" max="14035" width="19.7109375" style="1" bestFit="1" customWidth="1"/>
    <col min="14036" max="14036" width="17.7109375" style="1" bestFit="1" customWidth="1"/>
    <col min="14037" max="14037" width="0.7109375" style="1" customWidth="1"/>
    <col min="14038" max="14038" width="19.140625" style="1" bestFit="1" customWidth="1"/>
    <col min="14039" max="14039" width="17.7109375" style="1" bestFit="1" customWidth="1"/>
    <col min="14040" max="14040" width="29.85546875" style="1" bestFit="1" customWidth="1"/>
    <col min="14041" max="14041" width="6" style="1" bestFit="1" customWidth="1"/>
    <col min="14042" max="14042" width="11.7109375" style="1" bestFit="1" customWidth="1"/>
    <col min="14043" max="14043" width="15.85546875" style="1" bestFit="1" customWidth="1"/>
    <col min="14044" max="14287" width="9.140625" style="1"/>
    <col min="14288" max="14288" width="12.7109375" style="1" bestFit="1" customWidth="1"/>
    <col min="14289" max="14289" width="13.85546875" style="1" bestFit="1" customWidth="1"/>
    <col min="14290" max="14290" width="17.85546875" style="1" bestFit="1" customWidth="1"/>
    <col min="14291" max="14291" width="19.7109375" style="1" bestFit="1" customWidth="1"/>
    <col min="14292" max="14292" width="17.7109375" style="1" bestFit="1" customWidth="1"/>
    <col min="14293" max="14293" width="0.7109375" style="1" customWidth="1"/>
    <col min="14294" max="14294" width="19.140625" style="1" bestFit="1" customWidth="1"/>
    <col min="14295" max="14295" width="17.7109375" style="1" bestFit="1" customWidth="1"/>
    <col min="14296" max="14296" width="29.85546875" style="1" bestFit="1" customWidth="1"/>
    <col min="14297" max="14297" width="6" style="1" bestFit="1" customWidth="1"/>
    <col min="14298" max="14298" width="11.7109375" style="1" bestFit="1" customWidth="1"/>
    <col min="14299" max="14299" width="15.85546875" style="1" bestFit="1" customWidth="1"/>
    <col min="14300" max="14543" width="9.140625" style="1"/>
    <col min="14544" max="14544" width="12.7109375" style="1" bestFit="1" customWidth="1"/>
    <col min="14545" max="14545" width="13.85546875" style="1" bestFit="1" customWidth="1"/>
    <col min="14546" max="14546" width="17.85546875" style="1" bestFit="1" customWidth="1"/>
    <col min="14547" max="14547" width="19.7109375" style="1" bestFit="1" customWidth="1"/>
    <col min="14548" max="14548" width="17.7109375" style="1" bestFit="1" customWidth="1"/>
    <col min="14549" max="14549" width="0.7109375" style="1" customWidth="1"/>
    <col min="14550" max="14550" width="19.140625" style="1" bestFit="1" customWidth="1"/>
    <col min="14551" max="14551" width="17.7109375" style="1" bestFit="1" customWidth="1"/>
    <col min="14552" max="14552" width="29.85546875" style="1" bestFit="1" customWidth="1"/>
    <col min="14553" max="14553" width="6" style="1" bestFit="1" customWidth="1"/>
    <col min="14554" max="14554" width="11.7109375" style="1" bestFit="1" customWidth="1"/>
    <col min="14555" max="14555" width="15.85546875" style="1" bestFit="1" customWidth="1"/>
    <col min="14556" max="14799" width="9.140625" style="1"/>
    <col min="14800" max="14800" width="12.7109375" style="1" bestFit="1" customWidth="1"/>
    <col min="14801" max="14801" width="13.85546875" style="1" bestFit="1" customWidth="1"/>
    <col min="14802" max="14802" width="17.85546875" style="1" bestFit="1" customWidth="1"/>
    <col min="14803" max="14803" width="19.7109375" style="1" bestFit="1" customWidth="1"/>
    <col min="14804" max="14804" width="17.7109375" style="1" bestFit="1" customWidth="1"/>
    <col min="14805" max="14805" width="0.7109375" style="1" customWidth="1"/>
    <col min="14806" max="14806" width="19.140625" style="1" bestFit="1" customWidth="1"/>
    <col min="14807" max="14807" width="17.7109375" style="1" bestFit="1" customWidth="1"/>
    <col min="14808" max="14808" width="29.85546875" style="1" bestFit="1" customWidth="1"/>
    <col min="14809" max="14809" width="6" style="1" bestFit="1" customWidth="1"/>
    <col min="14810" max="14810" width="11.7109375" style="1" bestFit="1" customWidth="1"/>
    <col min="14811" max="14811" width="15.85546875" style="1" bestFit="1" customWidth="1"/>
    <col min="14812" max="15055" width="9.140625" style="1"/>
    <col min="15056" max="15056" width="12.7109375" style="1" bestFit="1" customWidth="1"/>
    <col min="15057" max="15057" width="13.85546875" style="1" bestFit="1" customWidth="1"/>
    <col min="15058" max="15058" width="17.85546875" style="1" bestFit="1" customWidth="1"/>
    <col min="15059" max="15059" width="19.7109375" style="1" bestFit="1" customWidth="1"/>
    <col min="15060" max="15060" width="17.7109375" style="1" bestFit="1" customWidth="1"/>
    <col min="15061" max="15061" width="0.7109375" style="1" customWidth="1"/>
    <col min="15062" max="15062" width="19.140625" style="1" bestFit="1" customWidth="1"/>
    <col min="15063" max="15063" width="17.7109375" style="1" bestFit="1" customWidth="1"/>
    <col min="15064" max="15064" width="29.85546875" style="1" bestFit="1" customWidth="1"/>
    <col min="15065" max="15065" width="6" style="1" bestFit="1" customWidth="1"/>
    <col min="15066" max="15066" width="11.7109375" style="1" bestFit="1" customWidth="1"/>
    <col min="15067" max="15067" width="15.85546875" style="1" bestFit="1" customWidth="1"/>
    <col min="15068" max="15311" width="9.140625" style="1"/>
    <col min="15312" max="15312" width="12.7109375" style="1" bestFit="1" customWidth="1"/>
    <col min="15313" max="15313" width="13.85546875" style="1" bestFit="1" customWidth="1"/>
    <col min="15314" max="15314" width="17.85546875" style="1" bestFit="1" customWidth="1"/>
    <col min="15315" max="15315" width="19.7109375" style="1" bestFit="1" customWidth="1"/>
    <col min="15316" max="15316" width="17.7109375" style="1" bestFit="1" customWidth="1"/>
    <col min="15317" max="15317" width="0.7109375" style="1" customWidth="1"/>
    <col min="15318" max="15318" width="19.140625" style="1" bestFit="1" customWidth="1"/>
    <col min="15319" max="15319" width="17.7109375" style="1" bestFit="1" customWidth="1"/>
    <col min="15320" max="15320" width="29.85546875" style="1" bestFit="1" customWidth="1"/>
    <col min="15321" max="15321" width="6" style="1" bestFit="1" customWidth="1"/>
    <col min="15322" max="15322" width="11.7109375" style="1" bestFit="1" customWidth="1"/>
    <col min="15323" max="15323" width="15.85546875" style="1" bestFit="1" customWidth="1"/>
    <col min="15324" max="15567" width="9.140625" style="1"/>
    <col min="15568" max="15568" width="12.7109375" style="1" bestFit="1" customWidth="1"/>
    <col min="15569" max="15569" width="13.85546875" style="1" bestFit="1" customWidth="1"/>
    <col min="15570" max="15570" width="17.85546875" style="1" bestFit="1" customWidth="1"/>
    <col min="15571" max="15571" width="19.7109375" style="1" bestFit="1" customWidth="1"/>
    <col min="15572" max="15572" width="17.7109375" style="1" bestFit="1" customWidth="1"/>
    <col min="15573" max="15573" width="0.7109375" style="1" customWidth="1"/>
    <col min="15574" max="15574" width="19.140625" style="1" bestFit="1" customWidth="1"/>
    <col min="15575" max="15575" width="17.7109375" style="1" bestFit="1" customWidth="1"/>
    <col min="15576" max="15576" width="29.85546875" style="1" bestFit="1" customWidth="1"/>
    <col min="15577" max="15577" width="6" style="1" bestFit="1" customWidth="1"/>
    <col min="15578" max="15578" width="11.7109375" style="1" bestFit="1" customWidth="1"/>
    <col min="15579" max="15579" width="15.85546875" style="1" bestFit="1" customWidth="1"/>
    <col min="15580" max="15823" width="9.140625" style="1"/>
    <col min="15824" max="15824" width="12.7109375" style="1" bestFit="1" customWidth="1"/>
    <col min="15825" max="15825" width="13.85546875" style="1" bestFit="1" customWidth="1"/>
    <col min="15826" max="15826" width="17.85546875" style="1" bestFit="1" customWidth="1"/>
    <col min="15827" max="15827" width="19.7109375" style="1" bestFit="1" customWidth="1"/>
    <col min="15828" max="15828" width="17.7109375" style="1" bestFit="1" customWidth="1"/>
    <col min="15829" max="15829" width="0.7109375" style="1" customWidth="1"/>
    <col min="15830" max="15830" width="19.140625" style="1" bestFit="1" customWidth="1"/>
    <col min="15831" max="15831" width="17.7109375" style="1" bestFit="1" customWidth="1"/>
    <col min="15832" max="15832" width="29.85546875" style="1" bestFit="1" customWidth="1"/>
    <col min="15833" max="15833" width="6" style="1" bestFit="1" customWidth="1"/>
    <col min="15834" max="15834" width="11.7109375" style="1" bestFit="1" customWidth="1"/>
    <col min="15835" max="15835" width="15.85546875" style="1" bestFit="1" customWidth="1"/>
    <col min="15836" max="16079" width="9.140625" style="1"/>
    <col min="16080" max="16080" width="12.7109375" style="1" bestFit="1" customWidth="1"/>
    <col min="16081" max="16081" width="13.85546875" style="1" bestFit="1" customWidth="1"/>
    <col min="16082" max="16082" width="17.85546875" style="1" bestFit="1" customWidth="1"/>
    <col min="16083" max="16083" width="19.7109375" style="1" bestFit="1" customWidth="1"/>
    <col min="16084" max="16084" width="17.7109375" style="1" bestFit="1" customWidth="1"/>
    <col min="16085" max="16085" width="0.7109375" style="1" customWidth="1"/>
    <col min="16086" max="16086" width="19.140625" style="1" bestFit="1" customWidth="1"/>
    <col min="16087" max="16087" width="17.7109375" style="1" bestFit="1" customWidth="1"/>
    <col min="16088" max="16088" width="29.85546875" style="1" bestFit="1" customWidth="1"/>
    <col min="16089" max="16089" width="6" style="1" bestFit="1" customWidth="1"/>
    <col min="16090" max="16090" width="11.7109375" style="1" bestFit="1" customWidth="1"/>
    <col min="16091" max="16091" width="15.85546875" style="1" bestFit="1" customWidth="1"/>
    <col min="16092" max="16384" width="9.140625" style="1"/>
  </cols>
  <sheetData>
    <row r="1" spans="1:10" ht="33">
      <c r="A1" s="50"/>
      <c r="B1" s="260" t="s">
        <v>188</v>
      </c>
      <c r="C1" s="260"/>
      <c r="D1" s="260"/>
      <c r="E1" s="260"/>
      <c r="F1" s="260"/>
      <c r="G1" s="260"/>
      <c r="H1" s="260"/>
      <c r="I1" s="51"/>
      <c r="J1" s="50"/>
    </row>
    <row r="2" spans="1:10" ht="14.25" customHeight="1">
      <c r="A2" s="50"/>
      <c r="B2" s="161"/>
      <c r="C2" s="161"/>
      <c r="D2" s="161"/>
      <c r="E2" s="161"/>
      <c r="F2" s="162" t="s">
        <v>277</v>
      </c>
      <c r="G2" s="161"/>
      <c r="H2" s="161"/>
      <c r="I2" s="51"/>
      <c r="J2" s="50"/>
    </row>
    <row r="3" spans="1:10" ht="27" customHeight="1">
      <c r="A3" s="50"/>
      <c r="B3" s="261" t="s">
        <v>238</v>
      </c>
      <c r="C3" s="261"/>
      <c r="D3" s="261"/>
      <c r="E3" s="261"/>
      <c r="F3" s="261"/>
      <c r="G3" s="261"/>
      <c r="H3" s="261"/>
      <c r="I3" s="51"/>
      <c r="J3" s="50"/>
    </row>
    <row r="4" spans="1:10" ht="8.25" customHeight="1" thickBot="1">
      <c r="A4" s="50"/>
      <c r="B4" s="52"/>
      <c r="C4" s="52"/>
      <c r="D4" s="52"/>
      <c r="E4" s="52"/>
      <c r="F4" s="92"/>
      <c r="G4" s="52"/>
      <c r="H4" s="92"/>
      <c r="I4" s="51"/>
      <c r="J4" s="50"/>
    </row>
    <row r="5" spans="1:10" ht="24" customHeight="1" thickBot="1">
      <c r="A5" s="50"/>
      <c r="B5" s="262" t="s">
        <v>3</v>
      </c>
      <c r="C5" s="262" t="s">
        <v>2</v>
      </c>
      <c r="D5" s="53"/>
      <c r="E5" s="271" t="s">
        <v>230</v>
      </c>
      <c r="F5" s="272"/>
      <c r="G5" s="271" t="s">
        <v>235</v>
      </c>
      <c r="H5" s="272"/>
      <c r="I5" s="51"/>
      <c r="J5" s="50"/>
    </row>
    <row r="6" spans="1:10" ht="24" customHeight="1">
      <c r="A6" s="50"/>
      <c r="B6" s="263"/>
      <c r="C6" s="263"/>
      <c r="D6" s="54"/>
      <c r="E6" s="55" t="s">
        <v>1</v>
      </c>
      <c r="F6" s="56" t="s">
        <v>0</v>
      </c>
      <c r="G6" s="55" t="s">
        <v>1</v>
      </c>
      <c r="H6" s="56" t="s">
        <v>0</v>
      </c>
      <c r="I6" s="51"/>
      <c r="J6" s="50"/>
    </row>
    <row r="7" spans="1:10" ht="24" customHeight="1" thickBot="1">
      <c r="A7" s="50"/>
      <c r="B7" s="264"/>
      <c r="C7" s="264"/>
      <c r="D7" s="54"/>
      <c r="E7" s="57" t="s">
        <v>4</v>
      </c>
      <c r="F7" s="58" t="s">
        <v>4</v>
      </c>
      <c r="G7" s="57" t="s">
        <v>4</v>
      </c>
      <c r="H7" s="58" t="s">
        <v>4</v>
      </c>
      <c r="I7" s="51"/>
      <c r="J7" s="59"/>
    </row>
    <row r="8" spans="1:10" ht="26.25" customHeight="1">
      <c r="A8" s="50"/>
      <c r="B8" s="61">
        <v>1</v>
      </c>
      <c r="C8" s="62" t="s">
        <v>5</v>
      </c>
      <c r="D8" s="37"/>
      <c r="E8" s="63">
        <f>'ریز محاسبات'!H100*'ریز محاسبات'!F92</f>
        <v>122</v>
      </c>
      <c r="F8" s="60">
        <f>'ریز محاسبات'!H79*'ریز محاسبات'!F75</f>
        <v>183</v>
      </c>
      <c r="G8" s="63"/>
      <c r="H8" s="60"/>
      <c r="I8" s="51"/>
      <c r="J8" s="59"/>
    </row>
    <row r="9" spans="1:10" ht="26.25" customHeight="1">
      <c r="A9" s="50"/>
      <c r="B9" s="61">
        <v>2</v>
      </c>
      <c r="C9" s="62" t="s">
        <v>6</v>
      </c>
      <c r="D9" s="37"/>
      <c r="E9" s="65">
        <f>'ریز محاسبات'!Z100</f>
        <v>0</v>
      </c>
      <c r="F9" s="64">
        <f>'ریز محاسبات'!Z79</f>
        <v>0</v>
      </c>
      <c r="G9" s="65"/>
      <c r="H9" s="64"/>
      <c r="I9" s="51"/>
      <c r="J9" s="59"/>
    </row>
    <row r="10" spans="1:10" ht="26.25" customHeight="1">
      <c r="A10" s="50"/>
      <c r="B10" s="61">
        <v>3</v>
      </c>
      <c r="C10" s="62" t="s">
        <v>7</v>
      </c>
      <c r="D10" s="37"/>
      <c r="E10" s="65">
        <f>'ریز محاسبات'!AC100</f>
        <v>0</v>
      </c>
      <c r="F10" s="64">
        <f>'ریز محاسبات'!AC79</f>
        <v>0</v>
      </c>
      <c r="G10" s="65"/>
      <c r="H10" s="64"/>
      <c r="I10" s="51"/>
      <c r="J10" s="59"/>
    </row>
    <row r="11" spans="1:10" ht="26.25" customHeight="1">
      <c r="A11" s="50"/>
      <c r="B11" s="61">
        <v>4</v>
      </c>
      <c r="C11" s="62" t="s">
        <v>8</v>
      </c>
      <c r="D11" s="37"/>
      <c r="E11" s="65">
        <f>'ریز محاسبات'!V100</f>
        <v>0</v>
      </c>
      <c r="F11" s="64">
        <f>'ریز محاسبات'!V79</f>
        <v>0</v>
      </c>
      <c r="G11" s="65"/>
      <c r="H11" s="64"/>
      <c r="I11" s="51"/>
      <c r="J11" s="59"/>
    </row>
    <row r="12" spans="1:10" ht="26.25" customHeight="1">
      <c r="A12" s="50"/>
      <c r="B12" s="61">
        <v>5</v>
      </c>
      <c r="C12" s="62" t="s">
        <v>9</v>
      </c>
      <c r="D12" s="37"/>
      <c r="E12" s="65">
        <f>'ریز محاسبات'!AG103</f>
        <v>9000000</v>
      </c>
      <c r="F12" s="64">
        <f>'ریز محاسبات'!AG82</f>
        <v>9000000</v>
      </c>
      <c r="G12" s="65"/>
      <c r="H12" s="64"/>
      <c r="I12" s="51"/>
      <c r="J12" s="59"/>
    </row>
    <row r="13" spans="1:10" ht="26.25" customHeight="1">
      <c r="A13" s="50"/>
      <c r="B13" s="61">
        <v>6</v>
      </c>
      <c r="C13" s="62" t="s">
        <v>10</v>
      </c>
      <c r="D13" s="37"/>
      <c r="E13" s="65">
        <f>'ریز محاسبات'!AG104</f>
        <v>9000000</v>
      </c>
      <c r="F13" s="64">
        <f>'ریز محاسبات'!AG83</f>
        <v>9000000</v>
      </c>
      <c r="G13" s="65"/>
      <c r="H13" s="64"/>
      <c r="I13" s="51"/>
      <c r="J13" s="104"/>
    </row>
    <row r="14" spans="1:10" ht="26.25" customHeight="1">
      <c r="A14" s="50"/>
      <c r="B14" s="61">
        <v>7</v>
      </c>
      <c r="C14" s="66" t="s">
        <v>227</v>
      </c>
      <c r="D14" s="37"/>
      <c r="E14" s="65">
        <f>'ریز محاسبات'!R100</f>
        <v>11471480</v>
      </c>
      <c r="F14" s="64" t="s">
        <v>11</v>
      </c>
      <c r="G14" s="65"/>
      <c r="H14" s="64"/>
      <c r="I14" s="51"/>
      <c r="J14" s="59"/>
    </row>
    <row r="15" spans="1:10" ht="26.25" customHeight="1">
      <c r="A15" s="50"/>
      <c r="B15" s="61">
        <v>8</v>
      </c>
      <c r="C15" s="62" t="s">
        <v>12</v>
      </c>
      <c r="D15" s="37"/>
      <c r="E15" s="64" t="s">
        <v>11</v>
      </c>
      <c r="F15" s="64">
        <f>'ریز محاسبات'!AG81</f>
        <v>9000000</v>
      </c>
      <c r="G15" s="65"/>
      <c r="H15" s="64"/>
      <c r="I15" s="51"/>
      <c r="J15" s="59"/>
    </row>
    <row r="16" spans="1:10" ht="26.25" customHeight="1">
      <c r="A16" s="50"/>
      <c r="B16" s="61">
        <v>9</v>
      </c>
      <c r="C16" s="62" t="s">
        <v>48</v>
      </c>
      <c r="D16" s="37"/>
      <c r="E16" s="65">
        <f>'ریز محاسبات'!AJ103</f>
        <v>0</v>
      </c>
      <c r="F16" s="64">
        <f>'ریز محاسبات'!AJ82</f>
        <v>0</v>
      </c>
      <c r="G16" s="65"/>
      <c r="H16" s="64"/>
      <c r="I16" s="51"/>
      <c r="J16" s="59"/>
    </row>
    <row r="17" spans="1:12" ht="26.25" customHeight="1">
      <c r="A17" s="50"/>
      <c r="B17" s="61">
        <v>10</v>
      </c>
      <c r="C17" s="62" t="s">
        <v>192</v>
      </c>
      <c r="D17" s="37"/>
      <c r="E17" s="65">
        <f>'ریز محاسبات'!AG105</f>
        <v>9000000</v>
      </c>
      <c r="F17" s="64">
        <f>'ریز محاسبات'!AG84</f>
        <v>9000000</v>
      </c>
      <c r="G17" s="65"/>
      <c r="H17" s="64"/>
      <c r="I17" s="51"/>
      <c r="J17" s="59"/>
    </row>
    <row r="18" spans="1:12" ht="26.25" customHeight="1">
      <c r="A18" s="50"/>
      <c r="B18" s="61">
        <v>11</v>
      </c>
      <c r="C18" s="62" t="s">
        <v>13</v>
      </c>
      <c r="D18" s="37"/>
      <c r="E18" s="65">
        <f>'ریز محاسبات'!J100</f>
        <v>2624605.06</v>
      </c>
      <c r="F18" s="64">
        <f>'ریز محاسبات'!J79</f>
        <v>2662011.8000000003</v>
      </c>
      <c r="G18" s="65"/>
      <c r="H18" s="64"/>
      <c r="I18" s="51"/>
      <c r="J18" s="59"/>
    </row>
    <row r="19" spans="1:12" ht="26.25" customHeight="1">
      <c r="A19" s="50"/>
      <c r="B19" s="61">
        <v>12</v>
      </c>
      <c r="C19" s="62" t="s">
        <v>14</v>
      </c>
      <c r="D19" s="37"/>
      <c r="E19" s="65" t="s">
        <v>11</v>
      </c>
      <c r="F19" s="64">
        <f>'ریز محاسبات'!AG85</f>
        <v>9000000</v>
      </c>
      <c r="G19" s="65"/>
      <c r="H19" s="64"/>
      <c r="I19" s="51"/>
      <c r="J19" s="59"/>
    </row>
    <row r="20" spans="1:12" ht="26.25" customHeight="1">
      <c r="A20" s="50"/>
      <c r="B20" s="61">
        <v>13</v>
      </c>
      <c r="C20" s="62" t="s">
        <v>191</v>
      </c>
      <c r="D20" s="37"/>
      <c r="E20" s="65">
        <f>'ریز محاسبات'!X100</f>
        <v>0</v>
      </c>
      <c r="F20" s="64">
        <f>'ریز محاسبات'!X79</f>
        <v>0</v>
      </c>
      <c r="G20" s="65"/>
      <c r="H20" s="64"/>
      <c r="I20" s="51"/>
      <c r="J20" s="96"/>
    </row>
    <row r="21" spans="1:12" ht="26.25" customHeight="1">
      <c r="A21" s="50"/>
      <c r="B21" s="61">
        <v>14</v>
      </c>
      <c r="C21" s="62" t="s">
        <v>189</v>
      </c>
      <c r="D21" s="37"/>
      <c r="E21" s="65">
        <f>'ریز محاسبات'!T100</f>
        <v>0</v>
      </c>
      <c r="F21" s="64" t="s">
        <v>11</v>
      </c>
      <c r="G21" s="65"/>
      <c r="H21" s="64"/>
      <c r="I21" s="51"/>
      <c r="J21" s="67"/>
    </row>
    <row r="22" spans="1:12" ht="69" customHeight="1" thickBot="1">
      <c r="A22" s="50"/>
      <c r="B22" s="61">
        <v>14</v>
      </c>
      <c r="C22" s="38" t="s">
        <v>276</v>
      </c>
      <c r="D22" s="37"/>
      <c r="E22" s="39">
        <v>1500000</v>
      </c>
      <c r="F22" s="40" t="e">
        <f>#REF!</f>
        <v>#REF!</v>
      </c>
      <c r="G22" s="39"/>
      <c r="H22" s="40"/>
      <c r="I22" s="51"/>
      <c r="J22" s="67">
        <v>16.669998710000002</v>
      </c>
      <c r="K22" s="265" t="s">
        <v>275</v>
      </c>
      <c r="L22" s="266"/>
    </row>
    <row r="23" spans="1:12" ht="27.75" customHeight="1" thickBot="1">
      <c r="A23" s="50"/>
      <c r="B23" s="256" t="s">
        <v>15</v>
      </c>
      <c r="C23" s="257"/>
      <c r="D23" s="65"/>
      <c r="E23" s="69">
        <f>SUM(E8:E22)</f>
        <v>42596207.060000002</v>
      </c>
      <c r="F23" s="68" t="e">
        <f>SUM(F8:F22)</f>
        <v>#REF!</v>
      </c>
      <c r="G23" s="69">
        <f>SUM(G8:G22)</f>
        <v>0</v>
      </c>
      <c r="H23" s="68">
        <f>SUM(H8:H22)</f>
        <v>0</v>
      </c>
      <c r="I23" s="70"/>
      <c r="J23" s="67">
        <v>4.9000000000000004</v>
      </c>
      <c r="K23" s="145">
        <v>138421183.86333635</v>
      </c>
      <c r="L23" s="146">
        <v>124858157.67795633</v>
      </c>
    </row>
    <row r="24" spans="1:12" ht="31.5" customHeight="1" thickBot="1">
      <c r="A24" s="50"/>
      <c r="B24" s="258" t="s">
        <v>16</v>
      </c>
      <c r="C24" s="259"/>
      <c r="D24" s="37"/>
      <c r="E24" s="72">
        <f>E27*J22/100</f>
        <v>9053661.9286225829</v>
      </c>
      <c r="F24" s="71" t="e">
        <f>F27*J22/100</f>
        <v>#REF!</v>
      </c>
      <c r="G24" s="72">
        <f>G27*J22/100</f>
        <v>0</v>
      </c>
      <c r="H24" s="71">
        <f>H27*J22/100</f>
        <v>0</v>
      </c>
      <c r="I24" s="70"/>
      <c r="J24" s="73">
        <f>(100-J22-J23)/100</f>
        <v>0.78430001289999995</v>
      </c>
      <c r="K24" s="147"/>
      <c r="L24" s="148"/>
    </row>
    <row r="25" spans="1:12" ht="26.25" thickBot="1">
      <c r="A25" s="50"/>
      <c r="B25" s="252" t="s">
        <v>190</v>
      </c>
      <c r="C25" s="253"/>
      <c r="D25" s="65"/>
      <c r="E25" s="164">
        <f>J23</f>
        <v>4.9000000000000004</v>
      </c>
      <c r="F25" s="165">
        <f>J23</f>
        <v>4.9000000000000004</v>
      </c>
      <c r="G25" s="75">
        <f>J23</f>
        <v>4.9000000000000004</v>
      </c>
      <c r="H25" s="74">
        <f>J23</f>
        <v>4.9000000000000004</v>
      </c>
      <c r="I25" s="51"/>
      <c r="J25" s="50"/>
      <c r="K25" s="147"/>
      <c r="L25" s="148"/>
    </row>
    <row r="26" spans="1:12" ht="26.25" thickBot="1">
      <c r="A26" s="50"/>
      <c r="B26" s="254"/>
      <c r="C26" s="255"/>
      <c r="D26" s="65"/>
      <c r="E26" s="69">
        <f>E27*E25/100</f>
        <v>2661244.5640825517</v>
      </c>
      <c r="F26" s="68" t="e">
        <f>F27*F25/100</f>
        <v>#REF!</v>
      </c>
      <c r="G26" s="141">
        <f>ROUND(G27*J23/100,0)</f>
        <v>0</v>
      </c>
      <c r="H26" s="68">
        <f>ROUND(H27*J23/100,0)</f>
        <v>0</v>
      </c>
      <c r="I26" s="67"/>
      <c r="J26" s="144">
        <f>E23+E24+E26</f>
        <v>54311113.552705139</v>
      </c>
      <c r="K26" s="147"/>
      <c r="L26" s="148"/>
    </row>
    <row r="27" spans="1:12" ht="27.75" customHeight="1" thickBot="1">
      <c r="A27" s="50"/>
      <c r="B27" s="256" t="s">
        <v>49</v>
      </c>
      <c r="C27" s="257"/>
      <c r="D27" s="65"/>
      <c r="E27" s="142">
        <f>E23/J24</f>
        <v>54311113.552705139</v>
      </c>
      <c r="F27" s="143" t="e">
        <f>F23/J24</f>
        <v>#REF!</v>
      </c>
      <c r="G27" s="69">
        <f>G23/J24</f>
        <v>0</v>
      </c>
      <c r="H27" s="68">
        <f>H23/J24</f>
        <v>0</v>
      </c>
      <c r="I27" s="76"/>
      <c r="J27" s="144" t="e">
        <f>F23+F24+F26</f>
        <v>#REF!</v>
      </c>
      <c r="K27" s="147"/>
      <c r="L27" s="148"/>
    </row>
    <row r="28" spans="1:12" ht="27.75" customHeight="1" thickBot="1">
      <c r="A28" s="50"/>
      <c r="B28" s="258" t="s">
        <v>17</v>
      </c>
      <c r="C28" s="259"/>
      <c r="D28" s="79"/>
      <c r="E28" s="80">
        <v>5</v>
      </c>
      <c r="F28" s="78">
        <v>71</v>
      </c>
      <c r="G28" s="110">
        <v>5</v>
      </c>
      <c r="H28" s="111">
        <v>70</v>
      </c>
      <c r="I28" s="76"/>
      <c r="K28" s="147"/>
      <c r="L28" s="148"/>
    </row>
    <row r="29" spans="1:12" ht="27.75" customHeight="1" thickBot="1">
      <c r="A29" s="50"/>
      <c r="B29" s="256" t="s">
        <v>18</v>
      </c>
      <c r="C29" s="257"/>
      <c r="D29" s="65"/>
      <c r="E29" s="69">
        <f>E28*E27</f>
        <v>271555567.76352572</v>
      </c>
      <c r="F29" s="68" t="e">
        <f>F28*F27</f>
        <v>#REF!</v>
      </c>
      <c r="G29" s="69">
        <f>G28*G27</f>
        <v>0</v>
      </c>
      <c r="H29" s="68">
        <f>H28*H27</f>
        <v>0</v>
      </c>
      <c r="I29" s="77"/>
      <c r="K29" s="149">
        <v>882450475.49798632</v>
      </c>
      <c r="L29" s="150">
        <f>11143785405.7148/70*71</f>
        <v>11302982340.082153</v>
      </c>
    </row>
    <row r="30" spans="1:12" ht="27.75" customHeight="1" thickBot="1">
      <c r="A30" s="50"/>
      <c r="B30" s="256" t="s">
        <v>239</v>
      </c>
      <c r="C30" s="257"/>
      <c r="D30" s="82"/>
      <c r="E30" s="83">
        <f>ROUND(E29*12,0)</f>
        <v>3258666813</v>
      </c>
      <c r="F30" s="81" t="e">
        <f>ROUND(F29*12,0)</f>
        <v>#REF!</v>
      </c>
      <c r="G30" s="83">
        <f>ROUND(G29*12,0)</f>
        <v>0</v>
      </c>
      <c r="H30" s="81">
        <f>ROUND(H29*12,0)</f>
        <v>0</v>
      </c>
      <c r="I30" s="77"/>
      <c r="K30" s="151">
        <f>E29-K29</f>
        <v>-610894907.73446059</v>
      </c>
      <c r="L30" s="151" t="e">
        <f>F29-L29</f>
        <v>#REF!</v>
      </c>
    </row>
    <row r="31" spans="1:12" ht="34.5" customHeight="1" thickBot="1">
      <c r="A31" s="50"/>
      <c r="B31" s="273" t="s">
        <v>19</v>
      </c>
      <c r="C31" s="274"/>
      <c r="D31" s="84"/>
      <c r="E31" s="267" t="e">
        <f>F30+E30</f>
        <v>#REF!</v>
      </c>
      <c r="F31" s="268"/>
      <c r="G31" s="267">
        <f>H30+G30</f>
        <v>0</v>
      </c>
      <c r="H31" s="268"/>
      <c r="I31" s="51"/>
    </row>
    <row r="32" spans="1:12" ht="26.25" hidden="1" customHeight="1" thickBot="1">
      <c r="A32" s="50"/>
      <c r="B32" s="246" t="s">
        <v>237</v>
      </c>
      <c r="C32" s="247"/>
      <c r="D32" s="84"/>
      <c r="E32" s="269" t="s">
        <v>236</v>
      </c>
      <c r="F32" s="270"/>
      <c r="G32" s="269" t="s">
        <v>231</v>
      </c>
      <c r="H32" s="270"/>
      <c r="I32" s="51"/>
    </row>
    <row r="33" spans="1:14" ht="34.5" hidden="1" customHeight="1" thickBot="1">
      <c r="A33" s="50"/>
      <c r="B33" s="248"/>
      <c r="C33" s="249"/>
      <c r="D33" s="84"/>
      <c r="E33" s="267" t="e">
        <f>(F29+E29)*7</f>
        <v>#REF!</v>
      </c>
      <c r="F33" s="268"/>
      <c r="G33" s="267">
        <f>(H29+G29)*5</f>
        <v>0</v>
      </c>
      <c r="H33" s="268"/>
      <c r="I33" s="51"/>
    </row>
    <row r="34" spans="1:14" ht="34.5" hidden="1" customHeight="1" thickBot="1">
      <c r="A34" s="50"/>
      <c r="B34" s="250"/>
      <c r="C34" s="251"/>
      <c r="D34" s="84"/>
      <c r="E34" s="267" t="e">
        <f>E33+G33</f>
        <v>#REF!</v>
      </c>
      <c r="F34" s="275"/>
      <c r="G34" s="275"/>
      <c r="H34" s="268"/>
      <c r="I34" s="51"/>
    </row>
    <row r="35" spans="1:14" ht="25.5" hidden="1" customHeight="1" thickBot="1">
      <c r="A35" s="50"/>
      <c r="B35" s="87"/>
      <c r="C35" s="88"/>
      <c r="D35" s="89"/>
      <c r="E35" s="89"/>
      <c r="F35" s="89"/>
      <c r="G35" s="89"/>
      <c r="H35" s="89"/>
      <c r="I35" s="51"/>
    </row>
    <row r="36" spans="1:14" ht="19.5" customHeight="1">
      <c r="A36" s="50"/>
      <c r="B36" s="90"/>
      <c r="C36" s="90"/>
      <c r="D36" s="90"/>
      <c r="E36" s="90"/>
      <c r="F36" s="90"/>
      <c r="G36" s="90"/>
      <c r="H36" s="90"/>
      <c r="I36" s="51"/>
    </row>
    <row r="37" spans="1:14" ht="28.5" customHeight="1">
      <c r="A37" s="50"/>
      <c r="B37" s="90"/>
      <c r="C37" s="90"/>
      <c r="D37" s="90"/>
      <c r="E37" s="90"/>
      <c r="G37" s="91" t="s">
        <v>20</v>
      </c>
      <c r="H37" s="91"/>
      <c r="I37" s="51"/>
      <c r="L37" s="155"/>
    </row>
    <row r="38" spans="1:14" ht="26.25" customHeight="1">
      <c r="A38" s="50"/>
      <c r="E38" s="154" t="s">
        <v>273</v>
      </c>
      <c r="I38" s="51"/>
    </row>
    <row r="39" spans="1:14" s="35" customFormat="1" ht="26.25" customHeight="1">
      <c r="B39" s="93"/>
      <c r="C39" s="93"/>
      <c r="D39" s="94"/>
      <c r="E39" s="94"/>
      <c r="F39" s="94"/>
      <c r="G39" s="94"/>
      <c r="H39" s="94"/>
      <c r="I39" s="36"/>
      <c r="J39" s="85"/>
      <c r="K39" s="1"/>
      <c r="L39" s="155"/>
      <c r="M39" s="156"/>
    </row>
    <row r="40" spans="1:14" s="35" customFormat="1" ht="30">
      <c r="B40" s="93"/>
      <c r="C40" s="93"/>
      <c r="D40" s="94"/>
      <c r="E40" s="94"/>
      <c r="F40" s="94"/>
      <c r="G40" s="94"/>
      <c r="H40" s="94"/>
      <c r="I40" s="36"/>
      <c r="K40" s="1"/>
      <c r="L40" s="1"/>
      <c r="M40" s="156"/>
      <c r="N40" s="156"/>
    </row>
    <row r="41" spans="1:14" s="35" customFormat="1" ht="27.75">
      <c r="B41" s="95"/>
      <c r="C41" s="95"/>
      <c r="D41" s="95"/>
      <c r="E41" s="95"/>
      <c r="F41" s="95"/>
      <c r="G41" s="95"/>
      <c r="H41" s="95"/>
      <c r="I41" s="36"/>
    </row>
    <row r="42" spans="1:14" s="35" customFormat="1" ht="27.75">
      <c r="B42" s="95"/>
      <c r="C42" s="95"/>
      <c r="D42" s="95"/>
      <c r="E42" s="95"/>
      <c r="F42" s="95"/>
      <c r="G42" s="95"/>
      <c r="H42" s="95"/>
      <c r="I42" s="36"/>
      <c r="L42" s="156" t="e">
        <f>'آنالیز پیشنهادی '!$E$31</f>
        <v>#REF!</v>
      </c>
    </row>
    <row r="43" spans="1:14" s="35" customFormat="1" ht="27.75">
      <c r="B43" s="95"/>
      <c r="C43" s="95"/>
      <c r="D43" s="95"/>
      <c r="E43" s="95"/>
      <c r="F43" s="95"/>
      <c r="G43" s="95"/>
      <c r="H43" s="95"/>
      <c r="I43" s="36"/>
      <c r="L43" s="156" t="e">
        <f>L42-E31</f>
        <v>#REF!</v>
      </c>
    </row>
    <row r="44" spans="1:14" s="35" customFormat="1" ht="27.75">
      <c r="B44" s="95"/>
      <c r="C44" s="95"/>
      <c r="D44" s="95"/>
      <c r="E44" s="95"/>
      <c r="F44" s="95"/>
      <c r="G44" s="95"/>
      <c r="H44" s="95"/>
      <c r="I44" s="36"/>
      <c r="L44" s="156" t="e">
        <f>#REF!</f>
        <v>#REF!</v>
      </c>
    </row>
    <row r="45" spans="1:14" s="35" customFormat="1" ht="27.75">
      <c r="B45" s="95"/>
      <c r="C45" s="95"/>
      <c r="D45" s="95"/>
      <c r="E45" s="95"/>
      <c r="F45" s="95"/>
      <c r="G45" s="95"/>
      <c r="H45" s="95"/>
      <c r="I45" s="36"/>
      <c r="L45" s="156">
        <v>-63385709.994995117</v>
      </c>
      <c r="M45" s="35">
        <f>L45/12/71*J24</f>
        <v>-58349.076486796162</v>
      </c>
    </row>
    <row r="46" spans="1:14" s="35" customFormat="1" ht="27.75">
      <c r="B46" s="95"/>
      <c r="C46" s="95"/>
      <c r="D46" s="95"/>
      <c r="E46" s="95"/>
      <c r="F46" s="95"/>
      <c r="G46" s="95"/>
      <c r="H46" s="95"/>
      <c r="I46" s="36"/>
    </row>
    <row r="47" spans="1:14" s="35" customFormat="1" ht="27.75">
      <c r="B47" s="95"/>
      <c r="C47" s="95"/>
      <c r="D47" s="95"/>
      <c r="E47" s="95"/>
      <c r="F47" s="95"/>
      <c r="G47" s="95"/>
      <c r="H47" s="95"/>
      <c r="I47" s="36"/>
    </row>
    <row r="48" spans="1:14" s="35" customFormat="1" ht="27.75">
      <c r="B48" s="95"/>
      <c r="C48" s="95"/>
      <c r="D48" s="95"/>
      <c r="E48" s="95"/>
      <c r="F48" s="95"/>
      <c r="G48" s="95"/>
      <c r="H48" s="95"/>
      <c r="I48" s="36"/>
    </row>
    <row r="49" spans="2:9" s="35" customFormat="1" ht="27.75">
      <c r="B49" s="95"/>
      <c r="C49" s="95"/>
      <c r="D49" s="95"/>
      <c r="E49" s="95"/>
      <c r="F49" s="95"/>
      <c r="G49" s="95"/>
      <c r="H49" s="95"/>
      <c r="I49" s="36"/>
    </row>
    <row r="59" spans="2:9" ht="27" customHeight="1"/>
  </sheetData>
  <mergeCells count="23">
    <mergeCell ref="B23:C23"/>
    <mergeCell ref="B28:C28"/>
    <mergeCell ref="B29:C29"/>
    <mergeCell ref="E34:H34"/>
    <mergeCell ref="B32:C34"/>
    <mergeCell ref="E31:F31"/>
    <mergeCell ref="G31:H31"/>
    <mergeCell ref="K22:L22"/>
    <mergeCell ref="B1:H1"/>
    <mergeCell ref="G33:H33"/>
    <mergeCell ref="E32:F32"/>
    <mergeCell ref="G32:H32"/>
    <mergeCell ref="B24:C24"/>
    <mergeCell ref="B25:C26"/>
    <mergeCell ref="B5:B7"/>
    <mergeCell ref="C5:C7"/>
    <mergeCell ref="E5:F5"/>
    <mergeCell ref="B30:C30"/>
    <mergeCell ref="E33:F33"/>
    <mergeCell ref="B31:C31"/>
    <mergeCell ref="B27:C27"/>
    <mergeCell ref="G5:H5"/>
    <mergeCell ref="B3:H3"/>
  </mergeCells>
  <printOptions horizontalCentered="1"/>
  <pageMargins left="0.28000000000000003" right="0.21" top="0" bottom="1.1811023622047245" header="0" footer="0"/>
  <pageSetup paperSize="9" scale="82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0BBF4-26FF-4223-8386-1CDFCE947B9B}">
  <sheetPr>
    <pageSetUpPr fitToPage="1"/>
  </sheetPr>
  <dimension ref="A1:N59"/>
  <sheetViews>
    <sheetView rightToLeft="1" topLeftCell="A28" zoomScaleNormal="100" workbookViewId="0">
      <selection activeCell="C8" sqref="C8"/>
    </sheetView>
  </sheetViews>
  <sheetFormatPr defaultRowHeight="17.25"/>
  <cols>
    <col min="1" max="1" width="9.140625" style="1"/>
    <col min="2" max="2" width="6" style="86" bestFit="1" customWidth="1"/>
    <col min="3" max="3" width="39.5703125" style="86" customWidth="1"/>
    <col min="4" max="4" width="0.7109375" style="86" customWidth="1"/>
    <col min="5" max="5" width="28.140625" style="86" customWidth="1"/>
    <col min="6" max="6" width="29" style="86" customWidth="1"/>
    <col min="7" max="8" width="24.85546875" style="86" hidden="1" customWidth="1"/>
    <col min="9" max="9" width="8.7109375" style="19" customWidth="1"/>
    <col min="10" max="10" width="24.7109375" style="1" customWidth="1"/>
    <col min="11" max="11" width="12.140625" style="1" bestFit="1" customWidth="1"/>
    <col min="12" max="12" width="24.140625" style="1" customWidth="1"/>
    <col min="13" max="14" width="23.42578125" style="1" customWidth="1"/>
    <col min="15" max="207" width="9.140625" style="1"/>
    <col min="208" max="208" width="12.7109375" style="1" bestFit="1" customWidth="1"/>
    <col min="209" max="209" width="13.85546875" style="1" bestFit="1" customWidth="1"/>
    <col min="210" max="210" width="17.85546875" style="1" bestFit="1" customWidth="1"/>
    <col min="211" max="211" width="19.7109375" style="1" bestFit="1" customWidth="1"/>
    <col min="212" max="212" width="17.7109375" style="1" bestFit="1" customWidth="1"/>
    <col min="213" max="213" width="0.7109375" style="1" customWidth="1"/>
    <col min="214" max="214" width="19.140625" style="1" bestFit="1" customWidth="1"/>
    <col min="215" max="215" width="17.7109375" style="1" bestFit="1" customWidth="1"/>
    <col min="216" max="216" width="29.85546875" style="1" bestFit="1" customWidth="1"/>
    <col min="217" max="217" width="6" style="1" bestFit="1" customWidth="1"/>
    <col min="218" max="218" width="11.7109375" style="1" bestFit="1" customWidth="1"/>
    <col min="219" max="219" width="15.85546875" style="1" bestFit="1" customWidth="1"/>
    <col min="220" max="463" width="9.140625" style="1"/>
    <col min="464" max="464" width="12.7109375" style="1" bestFit="1" customWidth="1"/>
    <col min="465" max="465" width="13.85546875" style="1" bestFit="1" customWidth="1"/>
    <col min="466" max="466" width="17.85546875" style="1" bestFit="1" customWidth="1"/>
    <col min="467" max="467" width="19.7109375" style="1" bestFit="1" customWidth="1"/>
    <col min="468" max="468" width="17.7109375" style="1" bestFit="1" customWidth="1"/>
    <col min="469" max="469" width="0.7109375" style="1" customWidth="1"/>
    <col min="470" max="470" width="19.140625" style="1" bestFit="1" customWidth="1"/>
    <col min="471" max="471" width="17.7109375" style="1" bestFit="1" customWidth="1"/>
    <col min="472" max="472" width="29.85546875" style="1" bestFit="1" customWidth="1"/>
    <col min="473" max="473" width="6" style="1" bestFit="1" customWidth="1"/>
    <col min="474" max="474" width="11.7109375" style="1" bestFit="1" customWidth="1"/>
    <col min="475" max="475" width="15.85546875" style="1" bestFit="1" customWidth="1"/>
    <col min="476" max="719" width="9.140625" style="1"/>
    <col min="720" max="720" width="12.7109375" style="1" bestFit="1" customWidth="1"/>
    <col min="721" max="721" width="13.85546875" style="1" bestFit="1" customWidth="1"/>
    <col min="722" max="722" width="17.85546875" style="1" bestFit="1" customWidth="1"/>
    <col min="723" max="723" width="19.7109375" style="1" bestFit="1" customWidth="1"/>
    <col min="724" max="724" width="17.7109375" style="1" bestFit="1" customWidth="1"/>
    <col min="725" max="725" width="0.7109375" style="1" customWidth="1"/>
    <col min="726" max="726" width="19.140625" style="1" bestFit="1" customWidth="1"/>
    <col min="727" max="727" width="17.7109375" style="1" bestFit="1" customWidth="1"/>
    <col min="728" max="728" width="29.85546875" style="1" bestFit="1" customWidth="1"/>
    <col min="729" max="729" width="6" style="1" bestFit="1" customWidth="1"/>
    <col min="730" max="730" width="11.7109375" style="1" bestFit="1" customWidth="1"/>
    <col min="731" max="731" width="15.85546875" style="1" bestFit="1" customWidth="1"/>
    <col min="732" max="975" width="9.140625" style="1"/>
    <col min="976" max="976" width="12.7109375" style="1" bestFit="1" customWidth="1"/>
    <col min="977" max="977" width="13.85546875" style="1" bestFit="1" customWidth="1"/>
    <col min="978" max="978" width="17.85546875" style="1" bestFit="1" customWidth="1"/>
    <col min="979" max="979" width="19.7109375" style="1" bestFit="1" customWidth="1"/>
    <col min="980" max="980" width="17.7109375" style="1" bestFit="1" customWidth="1"/>
    <col min="981" max="981" width="0.7109375" style="1" customWidth="1"/>
    <col min="982" max="982" width="19.140625" style="1" bestFit="1" customWidth="1"/>
    <col min="983" max="983" width="17.7109375" style="1" bestFit="1" customWidth="1"/>
    <col min="984" max="984" width="29.85546875" style="1" bestFit="1" customWidth="1"/>
    <col min="985" max="985" width="6" style="1" bestFit="1" customWidth="1"/>
    <col min="986" max="986" width="11.7109375" style="1" bestFit="1" customWidth="1"/>
    <col min="987" max="987" width="15.85546875" style="1" bestFit="1" customWidth="1"/>
    <col min="988" max="1231" width="9.140625" style="1"/>
    <col min="1232" max="1232" width="12.7109375" style="1" bestFit="1" customWidth="1"/>
    <col min="1233" max="1233" width="13.85546875" style="1" bestFit="1" customWidth="1"/>
    <col min="1234" max="1234" width="17.85546875" style="1" bestFit="1" customWidth="1"/>
    <col min="1235" max="1235" width="19.7109375" style="1" bestFit="1" customWidth="1"/>
    <col min="1236" max="1236" width="17.7109375" style="1" bestFit="1" customWidth="1"/>
    <col min="1237" max="1237" width="0.7109375" style="1" customWidth="1"/>
    <col min="1238" max="1238" width="19.140625" style="1" bestFit="1" customWidth="1"/>
    <col min="1239" max="1239" width="17.7109375" style="1" bestFit="1" customWidth="1"/>
    <col min="1240" max="1240" width="29.85546875" style="1" bestFit="1" customWidth="1"/>
    <col min="1241" max="1241" width="6" style="1" bestFit="1" customWidth="1"/>
    <col min="1242" max="1242" width="11.7109375" style="1" bestFit="1" customWidth="1"/>
    <col min="1243" max="1243" width="15.85546875" style="1" bestFit="1" customWidth="1"/>
    <col min="1244" max="1487" width="9.140625" style="1"/>
    <col min="1488" max="1488" width="12.7109375" style="1" bestFit="1" customWidth="1"/>
    <col min="1489" max="1489" width="13.85546875" style="1" bestFit="1" customWidth="1"/>
    <col min="1490" max="1490" width="17.85546875" style="1" bestFit="1" customWidth="1"/>
    <col min="1491" max="1491" width="19.7109375" style="1" bestFit="1" customWidth="1"/>
    <col min="1492" max="1492" width="17.7109375" style="1" bestFit="1" customWidth="1"/>
    <col min="1493" max="1493" width="0.7109375" style="1" customWidth="1"/>
    <col min="1494" max="1494" width="19.140625" style="1" bestFit="1" customWidth="1"/>
    <col min="1495" max="1495" width="17.7109375" style="1" bestFit="1" customWidth="1"/>
    <col min="1496" max="1496" width="29.85546875" style="1" bestFit="1" customWidth="1"/>
    <col min="1497" max="1497" width="6" style="1" bestFit="1" customWidth="1"/>
    <col min="1498" max="1498" width="11.7109375" style="1" bestFit="1" customWidth="1"/>
    <col min="1499" max="1499" width="15.85546875" style="1" bestFit="1" customWidth="1"/>
    <col min="1500" max="1743" width="9.140625" style="1"/>
    <col min="1744" max="1744" width="12.7109375" style="1" bestFit="1" customWidth="1"/>
    <col min="1745" max="1745" width="13.85546875" style="1" bestFit="1" customWidth="1"/>
    <col min="1746" max="1746" width="17.85546875" style="1" bestFit="1" customWidth="1"/>
    <col min="1747" max="1747" width="19.7109375" style="1" bestFit="1" customWidth="1"/>
    <col min="1748" max="1748" width="17.7109375" style="1" bestFit="1" customWidth="1"/>
    <col min="1749" max="1749" width="0.7109375" style="1" customWidth="1"/>
    <col min="1750" max="1750" width="19.140625" style="1" bestFit="1" customWidth="1"/>
    <col min="1751" max="1751" width="17.7109375" style="1" bestFit="1" customWidth="1"/>
    <col min="1752" max="1752" width="29.85546875" style="1" bestFit="1" customWidth="1"/>
    <col min="1753" max="1753" width="6" style="1" bestFit="1" customWidth="1"/>
    <col min="1754" max="1754" width="11.7109375" style="1" bestFit="1" customWidth="1"/>
    <col min="1755" max="1755" width="15.85546875" style="1" bestFit="1" customWidth="1"/>
    <col min="1756" max="1999" width="9.140625" style="1"/>
    <col min="2000" max="2000" width="12.7109375" style="1" bestFit="1" customWidth="1"/>
    <col min="2001" max="2001" width="13.85546875" style="1" bestFit="1" customWidth="1"/>
    <col min="2002" max="2002" width="17.85546875" style="1" bestFit="1" customWidth="1"/>
    <col min="2003" max="2003" width="19.7109375" style="1" bestFit="1" customWidth="1"/>
    <col min="2004" max="2004" width="17.7109375" style="1" bestFit="1" customWidth="1"/>
    <col min="2005" max="2005" width="0.7109375" style="1" customWidth="1"/>
    <col min="2006" max="2006" width="19.140625" style="1" bestFit="1" customWidth="1"/>
    <col min="2007" max="2007" width="17.7109375" style="1" bestFit="1" customWidth="1"/>
    <col min="2008" max="2008" width="29.85546875" style="1" bestFit="1" customWidth="1"/>
    <col min="2009" max="2009" width="6" style="1" bestFit="1" customWidth="1"/>
    <col min="2010" max="2010" width="11.7109375" style="1" bestFit="1" customWidth="1"/>
    <col min="2011" max="2011" width="15.85546875" style="1" bestFit="1" customWidth="1"/>
    <col min="2012" max="2255" width="9.140625" style="1"/>
    <col min="2256" max="2256" width="12.7109375" style="1" bestFit="1" customWidth="1"/>
    <col min="2257" max="2257" width="13.85546875" style="1" bestFit="1" customWidth="1"/>
    <col min="2258" max="2258" width="17.85546875" style="1" bestFit="1" customWidth="1"/>
    <col min="2259" max="2259" width="19.7109375" style="1" bestFit="1" customWidth="1"/>
    <col min="2260" max="2260" width="17.7109375" style="1" bestFit="1" customWidth="1"/>
    <col min="2261" max="2261" width="0.7109375" style="1" customWidth="1"/>
    <col min="2262" max="2262" width="19.140625" style="1" bestFit="1" customWidth="1"/>
    <col min="2263" max="2263" width="17.7109375" style="1" bestFit="1" customWidth="1"/>
    <col min="2264" max="2264" width="29.85546875" style="1" bestFit="1" customWidth="1"/>
    <col min="2265" max="2265" width="6" style="1" bestFit="1" customWidth="1"/>
    <col min="2266" max="2266" width="11.7109375" style="1" bestFit="1" customWidth="1"/>
    <col min="2267" max="2267" width="15.85546875" style="1" bestFit="1" customWidth="1"/>
    <col min="2268" max="2511" width="9.140625" style="1"/>
    <col min="2512" max="2512" width="12.7109375" style="1" bestFit="1" customWidth="1"/>
    <col min="2513" max="2513" width="13.85546875" style="1" bestFit="1" customWidth="1"/>
    <col min="2514" max="2514" width="17.85546875" style="1" bestFit="1" customWidth="1"/>
    <col min="2515" max="2515" width="19.7109375" style="1" bestFit="1" customWidth="1"/>
    <col min="2516" max="2516" width="17.7109375" style="1" bestFit="1" customWidth="1"/>
    <col min="2517" max="2517" width="0.7109375" style="1" customWidth="1"/>
    <col min="2518" max="2518" width="19.140625" style="1" bestFit="1" customWidth="1"/>
    <col min="2519" max="2519" width="17.7109375" style="1" bestFit="1" customWidth="1"/>
    <col min="2520" max="2520" width="29.85546875" style="1" bestFit="1" customWidth="1"/>
    <col min="2521" max="2521" width="6" style="1" bestFit="1" customWidth="1"/>
    <col min="2522" max="2522" width="11.7109375" style="1" bestFit="1" customWidth="1"/>
    <col min="2523" max="2523" width="15.85546875" style="1" bestFit="1" customWidth="1"/>
    <col min="2524" max="2767" width="9.140625" style="1"/>
    <col min="2768" max="2768" width="12.7109375" style="1" bestFit="1" customWidth="1"/>
    <col min="2769" max="2769" width="13.85546875" style="1" bestFit="1" customWidth="1"/>
    <col min="2770" max="2770" width="17.85546875" style="1" bestFit="1" customWidth="1"/>
    <col min="2771" max="2771" width="19.7109375" style="1" bestFit="1" customWidth="1"/>
    <col min="2772" max="2772" width="17.7109375" style="1" bestFit="1" customWidth="1"/>
    <col min="2773" max="2773" width="0.7109375" style="1" customWidth="1"/>
    <col min="2774" max="2774" width="19.140625" style="1" bestFit="1" customWidth="1"/>
    <col min="2775" max="2775" width="17.7109375" style="1" bestFit="1" customWidth="1"/>
    <col min="2776" max="2776" width="29.85546875" style="1" bestFit="1" customWidth="1"/>
    <col min="2777" max="2777" width="6" style="1" bestFit="1" customWidth="1"/>
    <col min="2778" max="2778" width="11.7109375" style="1" bestFit="1" customWidth="1"/>
    <col min="2779" max="2779" width="15.85546875" style="1" bestFit="1" customWidth="1"/>
    <col min="2780" max="3023" width="9.140625" style="1"/>
    <col min="3024" max="3024" width="12.7109375" style="1" bestFit="1" customWidth="1"/>
    <col min="3025" max="3025" width="13.85546875" style="1" bestFit="1" customWidth="1"/>
    <col min="3026" max="3026" width="17.85546875" style="1" bestFit="1" customWidth="1"/>
    <col min="3027" max="3027" width="19.7109375" style="1" bestFit="1" customWidth="1"/>
    <col min="3028" max="3028" width="17.7109375" style="1" bestFit="1" customWidth="1"/>
    <col min="3029" max="3029" width="0.7109375" style="1" customWidth="1"/>
    <col min="3030" max="3030" width="19.140625" style="1" bestFit="1" customWidth="1"/>
    <col min="3031" max="3031" width="17.7109375" style="1" bestFit="1" customWidth="1"/>
    <col min="3032" max="3032" width="29.85546875" style="1" bestFit="1" customWidth="1"/>
    <col min="3033" max="3033" width="6" style="1" bestFit="1" customWidth="1"/>
    <col min="3034" max="3034" width="11.7109375" style="1" bestFit="1" customWidth="1"/>
    <col min="3035" max="3035" width="15.85546875" style="1" bestFit="1" customWidth="1"/>
    <col min="3036" max="3279" width="9.140625" style="1"/>
    <col min="3280" max="3280" width="12.7109375" style="1" bestFit="1" customWidth="1"/>
    <col min="3281" max="3281" width="13.85546875" style="1" bestFit="1" customWidth="1"/>
    <col min="3282" max="3282" width="17.85546875" style="1" bestFit="1" customWidth="1"/>
    <col min="3283" max="3283" width="19.7109375" style="1" bestFit="1" customWidth="1"/>
    <col min="3284" max="3284" width="17.7109375" style="1" bestFit="1" customWidth="1"/>
    <col min="3285" max="3285" width="0.7109375" style="1" customWidth="1"/>
    <col min="3286" max="3286" width="19.140625" style="1" bestFit="1" customWidth="1"/>
    <col min="3287" max="3287" width="17.7109375" style="1" bestFit="1" customWidth="1"/>
    <col min="3288" max="3288" width="29.85546875" style="1" bestFit="1" customWidth="1"/>
    <col min="3289" max="3289" width="6" style="1" bestFit="1" customWidth="1"/>
    <col min="3290" max="3290" width="11.7109375" style="1" bestFit="1" customWidth="1"/>
    <col min="3291" max="3291" width="15.85546875" style="1" bestFit="1" customWidth="1"/>
    <col min="3292" max="3535" width="9.140625" style="1"/>
    <col min="3536" max="3536" width="12.7109375" style="1" bestFit="1" customWidth="1"/>
    <col min="3537" max="3537" width="13.85546875" style="1" bestFit="1" customWidth="1"/>
    <col min="3538" max="3538" width="17.85546875" style="1" bestFit="1" customWidth="1"/>
    <col min="3539" max="3539" width="19.7109375" style="1" bestFit="1" customWidth="1"/>
    <col min="3540" max="3540" width="17.7109375" style="1" bestFit="1" customWidth="1"/>
    <col min="3541" max="3541" width="0.7109375" style="1" customWidth="1"/>
    <col min="3542" max="3542" width="19.140625" style="1" bestFit="1" customWidth="1"/>
    <col min="3543" max="3543" width="17.7109375" style="1" bestFit="1" customWidth="1"/>
    <col min="3544" max="3544" width="29.85546875" style="1" bestFit="1" customWidth="1"/>
    <col min="3545" max="3545" width="6" style="1" bestFit="1" customWidth="1"/>
    <col min="3546" max="3546" width="11.7109375" style="1" bestFit="1" customWidth="1"/>
    <col min="3547" max="3547" width="15.85546875" style="1" bestFit="1" customWidth="1"/>
    <col min="3548" max="3791" width="9.140625" style="1"/>
    <col min="3792" max="3792" width="12.7109375" style="1" bestFit="1" customWidth="1"/>
    <col min="3793" max="3793" width="13.85546875" style="1" bestFit="1" customWidth="1"/>
    <col min="3794" max="3794" width="17.85546875" style="1" bestFit="1" customWidth="1"/>
    <col min="3795" max="3795" width="19.7109375" style="1" bestFit="1" customWidth="1"/>
    <col min="3796" max="3796" width="17.7109375" style="1" bestFit="1" customWidth="1"/>
    <col min="3797" max="3797" width="0.7109375" style="1" customWidth="1"/>
    <col min="3798" max="3798" width="19.140625" style="1" bestFit="1" customWidth="1"/>
    <col min="3799" max="3799" width="17.7109375" style="1" bestFit="1" customWidth="1"/>
    <col min="3800" max="3800" width="29.85546875" style="1" bestFit="1" customWidth="1"/>
    <col min="3801" max="3801" width="6" style="1" bestFit="1" customWidth="1"/>
    <col min="3802" max="3802" width="11.7109375" style="1" bestFit="1" customWidth="1"/>
    <col min="3803" max="3803" width="15.85546875" style="1" bestFit="1" customWidth="1"/>
    <col min="3804" max="4047" width="9.140625" style="1"/>
    <col min="4048" max="4048" width="12.7109375" style="1" bestFit="1" customWidth="1"/>
    <col min="4049" max="4049" width="13.85546875" style="1" bestFit="1" customWidth="1"/>
    <col min="4050" max="4050" width="17.85546875" style="1" bestFit="1" customWidth="1"/>
    <col min="4051" max="4051" width="19.7109375" style="1" bestFit="1" customWidth="1"/>
    <col min="4052" max="4052" width="17.7109375" style="1" bestFit="1" customWidth="1"/>
    <col min="4053" max="4053" width="0.7109375" style="1" customWidth="1"/>
    <col min="4054" max="4054" width="19.140625" style="1" bestFit="1" customWidth="1"/>
    <col min="4055" max="4055" width="17.7109375" style="1" bestFit="1" customWidth="1"/>
    <col min="4056" max="4056" width="29.85546875" style="1" bestFit="1" customWidth="1"/>
    <col min="4057" max="4057" width="6" style="1" bestFit="1" customWidth="1"/>
    <col min="4058" max="4058" width="11.7109375" style="1" bestFit="1" customWidth="1"/>
    <col min="4059" max="4059" width="15.85546875" style="1" bestFit="1" customWidth="1"/>
    <col min="4060" max="4303" width="9.140625" style="1"/>
    <col min="4304" max="4304" width="12.7109375" style="1" bestFit="1" customWidth="1"/>
    <col min="4305" max="4305" width="13.85546875" style="1" bestFit="1" customWidth="1"/>
    <col min="4306" max="4306" width="17.85546875" style="1" bestFit="1" customWidth="1"/>
    <col min="4307" max="4307" width="19.7109375" style="1" bestFit="1" customWidth="1"/>
    <col min="4308" max="4308" width="17.7109375" style="1" bestFit="1" customWidth="1"/>
    <col min="4309" max="4309" width="0.7109375" style="1" customWidth="1"/>
    <col min="4310" max="4310" width="19.140625" style="1" bestFit="1" customWidth="1"/>
    <col min="4311" max="4311" width="17.7109375" style="1" bestFit="1" customWidth="1"/>
    <col min="4312" max="4312" width="29.85546875" style="1" bestFit="1" customWidth="1"/>
    <col min="4313" max="4313" width="6" style="1" bestFit="1" customWidth="1"/>
    <col min="4314" max="4314" width="11.7109375" style="1" bestFit="1" customWidth="1"/>
    <col min="4315" max="4315" width="15.85546875" style="1" bestFit="1" customWidth="1"/>
    <col min="4316" max="4559" width="9.140625" style="1"/>
    <col min="4560" max="4560" width="12.7109375" style="1" bestFit="1" customWidth="1"/>
    <col min="4561" max="4561" width="13.85546875" style="1" bestFit="1" customWidth="1"/>
    <col min="4562" max="4562" width="17.85546875" style="1" bestFit="1" customWidth="1"/>
    <col min="4563" max="4563" width="19.7109375" style="1" bestFit="1" customWidth="1"/>
    <col min="4564" max="4564" width="17.7109375" style="1" bestFit="1" customWidth="1"/>
    <col min="4565" max="4565" width="0.7109375" style="1" customWidth="1"/>
    <col min="4566" max="4566" width="19.140625" style="1" bestFit="1" customWidth="1"/>
    <col min="4567" max="4567" width="17.7109375" style="1" bestFit="1" customWidth="1"/>
    <col min="4568" max="4568" width="29.85546875" style="1" bestFit="1" customWidth="1"/>
    <col min="4569" max="4569" width="6" style="1" bestFit="1" customWidth="1"/>
    <col min="4570" max="4570" width="11.7109375" style="1" bestFit="1" customWidth="1"/>
    <col min="4571" max="4571" width="15.85546875" style="1" bestFit="1" customWidth="1"/>
    <col min="4572" max="4815" width="9.140625" style="1"/>
    <col min="4816" max="4816" width="12.7109375" style="1" bestFit="1" customWidth="1"/>
    <col min="4817" max="4817" width="13.85546875" style="1" bestFit="1" customWidth="1"/>
    <col min="4818" max="4818" width="17.85546875" style="1" bestFit="1" customWidth="1"/>
    <col min="4819" max="4819" width="19.7109375" style="1" bestFit="1" customWidth="1"/>
    <col min="4820" max="4820" width="17.7109375" style="1" bestFit="1" customWidth="1"/>
    <col min="4821" max="4821" width="0.7109375" style="1" customWidth="1"/>
    <col min="4822" max="4822" width="19.140625" style="1" bestFit="1" customWidth="1"/>
    <col min="4823" max="4823" width="17.7109375" style="1" bestFit="1" customWidth="1"/>
    <col min="4824" max="4824" width="29.85546875" style="1" bestFit="1" customWidth="1"/>
    <col min="4825" max="4825" width="6" style="1" bestFit="1" customWidth="1"/>
    <col min="4826" max="4826" width="11.7109375" style="1" bestFit="1" customWidth="1"/>
    <col min="4827" max="4827" width="15.85546875" style="1" bestFit="1" customWidth="1"/>
    <col min="4828" max="5071" width="9.140625" style="1"/>
    <col min="5072" max="5072" width="12.7109375" style="1" bestFit="1" customWidth="1"/>
    <col min="5073" max="5073" width="13.85546875" style="1" bestFit="1" customWidth="1"/>
    <col min="5074" max="5074" width="17.85546875" style="1" bestFit="1" customWidth="1"/>
    <col min="5075" max="5075" width="19.7109375" style="1" bestFit="1" customWidth="1"/>
    <col min="5076" max="5076" width="17.7109375" style="1" bestFit="1" customWidth="1"/>
    <col min="5077" max="5077" width="0.7109375" style="1" customWidth="1"/>
    <col min="5078" max="5078" width="19.140625" style="1" bestFit="1" customWidth="1"/>
    <col min="5079" max="5079" width="17.7109375" style="1" bestFit="1" customWidth="1"/>
    <col min="5080" max="5080" width="29.85546875" style="1" bestFit="1" customWidth="1"/>
    <col min="5081" max="5081" width="6" style="1" bestFit="1" customWidth="1"/>
    <col min="5082" max="5082" width="11.7109375" style="1" bestFit="1" customWidth="1"/>
    <col min="5083" max="5083" width="15.85546875" style="1" bestFit="1" customWidth="1"/>
    <col min="5084" max="5327" width="9.140625" style="1"/>
    <col min="5328" max="5328" width="12.7109375" style="1" bestFit="1" customWidth="1"/>
    <col min="5329" max="5329" width="13.85546875" style="1" bestFit="1" customWidth="1"/>
    <col min="5330" max="5330" width="17.85546875" style="1" bestFit="1" customWidth="1"/>
    <col min="5331" max="5331" width="19.7109375" style="1" bestFit="1" customWidth="1"/>
    <col min="5332" max="5332" width="17.7109375" style="1" bestFit="1" customWidth="1"/>
    <col min="5333" max="5333" width="0.7109375" style="1" customWidth="1"/>
    <col min="5334" max="5334" width="19.140625" style="1" bestFit="1" customWidth="1"/>
    <col min="5335" max="5335" width="17.7109375" style="1" bestFit="1" customWidth="1"/>
    <col min="5336" max="5336" width="29.85546875" style="1" bestFit="1" customWidth="1"/>
    <col min="5337" max="5337" width="6" style="1" bestFit="1" customWidth="1"/>
    <col min="5338" max="5338" width="11.7109375" style="1" bestFit="1" customWidth="1"/>
    <col min="5339" max="5339" width="15.85546875" style="1" bestFit="1" customWidth="1"/>
    <col min="5340" max="5583" width="9.140625" style="1"/>
    <col min="5584" max="5584" width="12.7109375" style="1" bestFit="1" customWidth="1"/>
    <col min="5585" max="5585" width="13.85546875" style="1" bestFit="1" customWidth="1"/>
    <col min="5586" max="5586" width="17.85546875" style="1" bestFit="1" customWidth="1"/>
    <col min="5587" max="5587" width="19.7109375" style="1" bestFit="1" customWidth="1"/>
    <col min="5588" max="5588" width="17.7109375" style="1" bestFit="1" customWidth="1"/>
    <col min="5589" max="5589" width="0.7109375" style="1" customWidth="1"/>
    <col min="5590" max="5590" width="19.140625" style="1" bestFit="1" customWidth="1"/>
    <col min="5591" max="5591" width="17.7109375" style="1" bestFit="1" customWidth="1"/>
    <col min="5592" max="5592" width="29.85546875" style="1" bestFit="1" customWidth="1"/>
    <col min="5593" max="5593" width="6" style="1" bestFit="1" customWidth="1"/>
    <col min="5594" max="5594" width="11.7109375" style="1" bestFit="1" customWidth="1"/>
    <col min="5595" max="5595" width="15.85546875" style="1" bestFit="1" customWidth="1"/>
    <col min="5596" max="5839" width="9.140625" style="1"/>
    <col min="5840" max="5840" width="12.7109375" style="1" bestFit="1" customWidth="1"/>
    <col min="5841" max="5841" width="13.85546875" style="1" bestFit="1" customWidth="1"/>
    <col min="5842" max="5842" width="17.85546875" style="1" bestFit="1" customWidth="1"/>
    <col min="5843" max="5843" width="19.7109375" style="1" bestFit="1" customWidth="1"/>
    <col min="5844" max="5844" width="17.7109375" style="1" bestFit="1" customWidth="1"/>
    <col min="5845" max="5845" width="0.7109375" style="1" customWidth="1"/>
    <col min="5846" max="5846" width="19.140625" style="1" bestFit="1" customWidth="1"/>
    <col min="5847" max="5847" width="17.7109375" style="1" bestFit="1" customWidth="1"/>
    <col min="5848" max="5848" width="29.85546875" style="1" bestFit="1" customWidth="1"/>
    <col min="5849" max="5849" width="6" style="1" bestFit="1" customWidth="1"/>
    <col min="5850" max="5850" width="11.7109375" style="1" bestFit="1" customWidth="1"/>
    <col min="5851" max="5851" width="15.85546875" style="1" bestFit="1" customWidth="1"/>
    <col min="5852" max="6095" width="9.140625" style="1"/>
    <col min="6096" max="6096" width="12.7109375" style="1" bestFit="1" customWidth="1"/>
    <col min="6097" max="6097" width="13.85546875" style="1" bestFit="1" customWidth="1"/>
    <col min="6098" max="6098" width="17.85546875" style="1" bestFit="1" customWidth="1"/>
    <col min="6099" max="6099" width="19.7109375" style="1" bestFit="1" customWidth="1"/>
    <col min="6100" max="6100" width="17.7109375" style="1" bestFit="1" customWidth="1"/>
    <col min="6101" max="6101" width="0.7109375" style="1" customWidth="1"/>
    <col min="6102" max="6102" width="19.140625" style="1" bestFit="1" customWidth="1"/>
    <col min="6103" max="6103" width="17.7109375" style="1" bestFit="1" customWidth="1"/>
    <col min="6104" max="6104" width="29.85546875" style="1" bestFit="1" customWidth="1"/>
    <col min="6105" max="6105" width="6" style="1" bestFit="1" customWidth="1"/>
    <col min="6106" max="6106" width="11.7109375" style="1" bestFit="1" customWidth="1"/>
    <col min="6107" max="6107" width="15.85546875" style="1" bestFit="1" customWidth="1"/>
    <col min="6108" max="6351" width="9.140625" style="1"/>
    <col min="6352" max="6352" width="12.7109375" style="1" bestFit="1" customWidth="1"/>
    <col min="6353" max="6353" width="13.85546875" style="1" bestFit="1" customWidth="1"/>
    <col min="6354" max="6354" width="17.85546875" style="1" bestFit="1" customWidth="1"/>
    <col min="6355" max="6355" width="19.7109375" style="1" bestFit="1" customWidth="1"/>
    <col min="6356" max="6356" width="17.7109375" style="1" bestFit="1" customWidth="1"/>
    <col min="6357" max="6357" width="0.7109375" style="1" customWidth="1"/>
    <col min="6358" max="6358" width="19.140625" style="1" bestFit="1" customWidth="1"/>
    <col min="6359" max="6359" width="17.7109375" style="1" bestFit="1" customWidth="1"/>
    <col min="6360" max="6360" width="29.85546875" style="1" bestFit="1" customWidth="1"/>
    <col min="6361" max="6361" width="6" style="1" bestFit="1" customWidth="1"/>
    <col min="6362" max="6362" width="11.7109375" style="1" bestFit="1" customWidth="1"/>
    <col min="6363" max="6363" width="15.85546875" style="1" bestFit="1" customWidth="1"/>
    <col min="6364" max="6607" width="9.140625" style="1"/>
    <col min="6608" max="6608" width="12.7109375" style="1" bestFit="1" customWidth="1"/>
    <col min="6609" max="6609" width="13.85546875" style="1" bestFit="1" customWidth="1"/>
    <col min="6610" max="6610" width="17.85546875" style="1" bestFit="1" customWidth="1"/>
    <col min="6611" max="6611" width="19.7109375" style="1" bestFit="1" customWidth="1"/>
    <col min="6612" max="6612" width="17.7109375" style="1" bestFit="1" customWidth="1"/>
    <col min="6613" max="6613" width="0.7109375" style="1" customWidth="1"/>
    <col min="6614" max="6614" width="19.140625" style="1" bestFit="1" customWidth="1"/>
    <col min="6615" max="6615" width="17.7109375" style="1" bestFit="1" customWidth="1"/>
    <col min="6616" max="6616" width="29.85546875" style="1" bestFit="1" customWidth="1"/>
    <col min="6617" max="6617" width="6" style="1" bestFit="1" customWidth="1"/>
    <col min="6618" max="6618" width="11.7109375" style="1" bestFit="1" customWidth="1"/>
    <col min="6619" max="6619" width="15.85546875" style="1" bestFit="1" customWidth="1"/>
    <col min="6620" max="6863" width="9.140625" style="1"/>
    <col min="6864" max="6864" width="12.7109375" style="1" bestFit="1" customWidth="1"/>
    <col min="6865" max="6865" width="13.85546875" style="1" bestFit="1" customWidth="1"/>
    <col min="6866" max="6866" width="17.85546875" style="1" bestFit="1" customWidth="1"/>
    <col min="6867" max="6867" width="19.7109375" style="1" bestFit="1" customWidth="1"/>
    <col min="6868" max="6868" width="17.7109375" style="1" bestFit="1" customWidth="1"/>
    <col min="6869" max="6869" width="0.7109375" style="1" customWidth="1"/>
    <col min="6870" max="6870" width="19.140625" style="1" bestFit="1" customWidth="1"/>
    <col min="6871" max="6871" width="17.7109375" style="1" bestFit="1" customWidth="1"/>
    <col min="6872" max="6872" width="29.85546875" style="1" bestFit="1" customWidth="1"/>
    <col min="6873" max="6873" width="6" style="1" bestFit="1" customWidth="1"/>
    <col min="6874" max="6874" width="11.7109375" style="1" bestFit="1" customWidth="1"/>
    <col min="6875" max="6875" width="15.85546875" style="1" bestFit="1" customWidth="1"/>
    <col min="6876" max="7119" width="9.140625" style="1"/>
    <col min="7120" max="7120" width="12.7109375" style="1" bestFit="1" customWidth="1"/>
    <col min="7121" max="7121" width="13.85546875" style="1" bestFit="1" customWidth="1"/>
    <col min="7122" max="7122" width="17.85546875" style="1" bestFit="1" customWidth="1"/>
    <col min="7123" max="7123" width="19.7109375" style="1" bestFit="1" customWidth="1"/>
    <col min="7124" max="7124" width="17.7109375" style="1" bestFit="1" customWidth="1"/>
    <col min="7125" max="7125" width="0.7109375" style="1" customWidth="1"/>
    <col min="7126" max="7126" width="19.140625" style="1" bestFit="1" customWidth="1"/>
    <col min="7127" max="7127" width="17.7109375" style="1" bestFit="1" customWidth="1"/>
    <col min="7128" max="7128" width="29.85546875" style="1" bestFit="1" customWidth="1"/>
    <col min="7129" max="7129" width="6" style="1" bestFit="1" customWidth="1"/>
    <col min="7130" max="7130" width="11.7109375" style="1" bestFit="1" customWidth="1"/>
    <col min="7131" max="7131" width="15.85546875" style="1" bestFit="1" customWidth="1"/>
    <col min="7132" max="7375" width="9.140625" style="1"/>
    <col min="7376" max="7376" width="12.7109375" style="1" bestFit="1" customWidth="1"/>
    <col min="7377" max="7377" width="13.85546875" style="1" bestFit="1" customWidth="1"/>
    <col min="7378" max="7378" width="17.85546875" style="1" bestFit="1" customWidth="1"/>
    <col min="7379" max="7379" width="19.7109375" style="1" bestFit="1" customWidth="1"/>
    <col min="7380" max="7380" width="17.7109375" style="1" bestFit="1" customWidth="1"/>
    <col min="7381" max="7381" width="0.7109375" style="1" customWidth="1"/>
    <col min="7382" max="7382" width="19.140625" style="1" bestFit="1" customWidth="1"/>
    <col min="7383" max="7383" width="17.7109375" style="1" bestFit="1" customWidth="1"/>
    <col min="7384" max="7384" width="29.85546875" style="1" bestFit="1" customWidth="1"/>
    <col min="7385" max="7385" width="6" style="1" bestFit="1" customWidth="1"/>
    <col min="7386" max="7386" width="11.7109375" style="1" bestFit="1" customWidth="1"/>
    <col min="7387" max="7387" width="15.85546875" style="1" bestFit="1" customWidth="1"/>
    <col min="7388" max="7631" width="9.140625" style="1"/>
    <col min="7632" max="7632" width="12.7109375" style="1" bestFit="1" customWidth="1"/>
    <col min="7633" max="7633" width="13.85546875" style="1" bestFit="1" customWidth="1"/>
    <col min="7634" max="7634" width="17.85546875" style="1" bestFit="1" customWidth="1"/>
    <col min="7635" max="7635" width="19.7109375" style="1" bestFit="1" customWidth="1"/>
    <col min="7636" max="7636" width="17.7109375" style="1" bestFit="1" customWidth="1"/>
    <col min="7637" max="7637" width="0.7109375" style="1" customWidth="1"/>
    <col min="7638" max="7638" width="19.140625" style="1" bestFit="1" customWidth="1"/>
    <col min="7639" max="7639" width="17.7109375" style="1" bestFit="1" customWidth="1"/>
    <col min="7640" max="7640" width="29.85546875" style="1" bestFit="1" customWidth="1"/>
    <col min="7641" max="7641" width="6" style="1" bestFit="1" customWidth="1"/>
    <col min="7642" max="7642" width="11.7109375" style="1" bestFit="1" customWidth="1"/>
    <col min="7643" max="7643" width="15.85546875" style="1" bestFit="1" customWidth="1"/>
    <col min="7644" max="7887" width="9.140625" style="1"/>
    <col min="7888" max="7888" width="12.7109375" style="1" bestFit="1" customWidth="1"/>
    <col min="7889" max="7889" width="13.85546875" style="1" bestFit="1" customWidth="1"/>
    <col min="7890" max="7890" width="17.85546875" style="1" bestFit="1" customWidth="1"/>
    <col min="7891" max="7891" width="19.7109375" style="1" bestFit="1" customWidth="1"/>
    <col min="7892" max="7892" width="17.7109375" style="1" bestFit="1" customWidth="1"/>
    <col min="7893" max="7893" width="0.7109375" style="1" customWidth="1"/>
    <col min="7894" max="7894" width="19.140625" style="1" bestFit="1" customWidth="1"/>
    <col min="7895" max="7895" width="17.7109375" style="1" bestFit="1" customWidth="1"/>
    <col min="7896" max="7896" width="29.85546875" style="1" bestFit="1" customWidth="1"/>
    <col min="7897" max="7897" width="6" style="1" bestFit="1" customWidth="1"/>
    <col min="7898" max="7898" width="11.7109375" style="1" bestFit="1" customWidth="1"/>
    <col min="7899" max="7899" width="15.85546875" style="1" bestFit="1" customWidth="1"/>
    <col min="7900" max="8143" width="9.140625" style="1"/>
    <col min="8144" max="8144" width="12.7109375" style="1" bestFit="1" customWidth="1"/>
    <col min="8145" max="8145" width="13.85546875" style="1" bestFit="1" customWidth="1"/>
    <col min="8146" max="8146" width="17.85546875" style="1" bestFit="1" customWidth="1"/>
    <col min="8147" max="8147" width="19.7109375" style="1" bestFit="1" customWidth="1"/>
    <col min="8148" max="8148" width="17.7109375" style="1" bestFit="1" customWidth="1"/>
    <col min="8149" max="8149" width="0.7109375" style="1" customWidth="1"/>
    <col min="8150" max="8150" width="19.140625" style="1" bestFit="1" customWidth="1"/>
    <col min="8151" max="8151" width="17.7109375" style="1" bestFit="1" customWidth="1"/>
    <col min="8152" max="8152" width="29.85546875" style="1" bestFit="1" customWidth="1"/>
    <col min="8153" max="8153" width="6" style="1" bestFit="1" customWidth="1"/>
    <col min="8154" max="8154" width="11.7109375" style="1" bestFit="1" customWidth="1"/>
    <col min="8155" max="8155" width="15.85546875" style="1" bestFit="1" customWidth="1"/>
    <col min="8156" max="8399" width="9.140625" style="1"/>
    <col min="8400" max="8400" width="12.7109375" style="1" bestFit="1" customWidth="1"/>
    <col min="8401" max="8401" width="13.85546875" style="1" bestFit="1" customWidth="1"/>
    <col min="8402" max="8402" width="17.85546875" style="1" bestFit="1" customWidth="1"/>
    <col min="8403" max="8403" width="19.7109375" style="1" bestFit="1" customWidth="1"/>
    <col min="8404" max="8404" width="17.7109375" style="1" bestFit="1" customWidth="1"/>
    <col min="8405" max="8405" width="0.7109375" style="1" customWidth="1"/>
    <col min="8406" max="8406" width="19.140625" style="1" bestFit="1" customWidth="1"/>
    <col min="8407" max="8407" width="17.7109375" style="1" bestFit="1" customWidth="1"/>
    <col min="8408" max="8408" width="29.85546875" style="1" bestFit="1" customWidth="1"/>
    <col min="8409" max="8409" width="6" style="1" bestFit="1" customWidth="1"/>
    <col min="8410" max="8410" width="11.7109375" style="1" bestFit="1" customWidth="1"/>
    <col min="8411" max="8411" width="15.85546875" style="1" bestFit="1" customWidth="1"/>
    <col min="8412" max="8655" width="9.140625" style="1"/>
    <col min="8656" max="8656" width="12.7109375" style="1" bestFit="1" customWidth="1"/>
    <col min="8657" max="8657" width="13.85546875" style="1" bestFit="1" customWidth="1"/>
    <col min="8658" max="8658" width="17.85546875" style="1" bestFit="1" customWidth="1"/>
    <col min="8659" max="8659" width="19.7109375" style="1" bestFit="1" customWidth="1"/>
    <col min="8660" max="8660" width="17.7109375" style="1" bestFit="1" customWidth="1"/>
    <col min="8661" max="8661" width="0.7109375" style="1" customWidth="1"/>
    <col min="8662" max="8662" width="19.140625" style="1" bestFit="1" customWidth="1"/>
    <col min="8663" max="8663" width="17.7109375" style="1" bestFit="1" customWidth="1"/>
    <col min="8664" max="8664" width="29.85546875" style="1" bestFit="1" customWidth="1"/>
    <col min="8665" max="8665" width="6" style="1" bestFit="1" customWidth="1"/>
    <col min="8666" max="8666" width="11.7109375" style="1" bestFit="1" customWidth="1"/>
    <col min="8667" max="8667" width="15.85546875" style="1" bestFit="1" customWidth="1"/>
    <col min="8668" max="8911" width="9.140625" style="1"/>
    <col min="8912" max="8912" width="12.7109375" style="1" bestFit="1" customWidth="1"/>
    <col min="8913" max="8913" width="13.85546875" style="1" bestFit="1" customWidth="1"/>
    <col min="8914" max="8914" width="17.85546875" style="1" bestFit="1" customWidth="1"/>
    <col min="8915" max="8915" width="19.7109375" style="1" bestFit="1" customWidth="1"/>
    <col min="8916" max="8916" width="17.7109375" style="1" bestFit="1" customWidth="1"/>
    <col min="8917" max="8917" width="0.7109375" style="1" customWidth="1"/>
    <col min="8918" max="8918" width="19.140625" style="1" bestFit="1" customWidth="1"/>
    <col min="8919" max="8919" width="17.7109375" style="1" bestFit="1" customWidth="1"/>
    <col min="8920" max="8920" width="29.85546875" style="1" bestFit="1" customWidth="1"/>
    <col min="8921" max="8921" width="6" style="1" bestFit="1" customWidth="1"/>
    <col min="8922" max="8922" width="11.7109375" style="1" bestFit="1" customWidth="1"/>
    <col min="8923" max="8923" width="15.85546875" style="1" bestFit="1" customWidth="1"/>
    <col min="8924" max="9167" width="9.140625" style="1"/>
    <col min="9168" max="9168" width="12.7109375" style="1" bestFit="1" customWidth="1"/>
    <col min="9169" max="9169" width="13.85546875" style="1" bestFit="1" customWidth="1"/>
    <col min="9170" max="9170" width="17.85546875" style="1" bestFit="1" customWidth="1"/>
    <col min="9171" max="9171" width="19.7109375" style="1" bestFit="1" customWidth="1"/>
    <col min="9172" max="9172" width="17.7109375" style="1" bestFit="1" customWidth="1"/>
    <col min="9173" max="9173" width="0.7109375" style="1" customWidth="1"/>
    <col min="9174" max="9174" width="19.140625" style="1" bestFit="1" customWidth="1"/>
    <col min="9175" max="9175" width="17.7109375" style="1" bestFit="1" customWidth="1"/>
    <col min="9176" max="9176" width="29.85546875" style="1" bestFit="1" customWidth="1"/>
    <col min="9177" max="9177" width="6" style="1" bestFit="1" customWidth="1"/>
    <col min="9178" max="9178" width="11.7109375" style="1" bestFit="1" customWidth="1"/>
    <col min="9179" max="9179" width="15.85546875" style="1" bestFit="1" customWidth="1"/>
    <col min="9180" max="9423" width="9.140625" style="1"/>
    <col min="9424" max="9424" width="12.7109375" style="1" bestFit="1" customWidth="1"/>
    <col min="9425" max="9425" width="13.85546875" style="1" bestFit="1" customWidth="1"/>
    <col min="9426" max="9426" width="17.85546875" style="1" bestFit="1" customWidth="1"/>
    <col min="9427" max="9427" width="19.7109375" style="1" bestFit="1" customWidth="1"/>
    <col min="9428" max="9428" width="17.7109375" style="1" bestFit="1" customWidth="1"/>
    <col min="9429" max="9429" width="0.7109375" style="1" customWidth="1"/>
    <col min="9430" max="9430" width="19.140625" style="1" bestFit="1" customWidth="1"/>
    <col min="9431" max="9431" width="17.7109375" style="1" bestFit="1" customWidth="1"/>
    <col min="9432" max="9432" width="29.85546875" style="1" bestFit="1" customWidth="1"/>
    <col min="9433" max="9433" width="6" style="1" bestFit="1" customWidth="1"/>
    <col min="9434" max="9434" width="11.7109375" style="1" bestFit="1" customWidth="1"/>
    <col min="9435" max="9435" width="15.85546875" style="1" bestFit="1" customWidth="1"/>
    <col min="9436" max="9679" width="9.140625" style="1"/>
    <col min="9680" max="9680" width="12.7109375" style="1" bestFit="1" customWidth="1"/>
    <col min="9681" max="9681" width="13.85546875" style="1" bestFit="1" customWidth="1"/>
    <col min="9682" max="9682" width="17.85546875" style="1" bestFit="1" customWidth="1"/>
    <col min="9683" max="9683" width="19.7109375" style="1" bestFit="1" customWidth="1"/>
    <col min="9684" max="9684" width="17.7109375" style="1" bestFit="1" customWidth="1"/>
    <col min="9685" max="9685" width="0.7109375" style="1" customWidth="1"/>
    <col min="9686" max="9686" width="19.140625" style="1" bestFit="1" customWidth="1"/>
    <col min="9687" max="9687" width="17.7109375" style="1" bestFit="1" customWidth="1"/>
    <col min="9688" max="9688" width="29.85546875" style="1" bestFit="1" customWidth="1"/>
    <col min="9689" max="9689" width="6" style="1" bestFit="1" customWidth="1"/>
    <col min="9690" max="9690" width="11.7109375" style="1" bestFit="1" customWidth="1"/>
    <col min="9691" max="9691" width="15.85546875" style="1" bestFit="1" customWidth="1"/>
    <col min="9692" max="9935" width="9.140625" style="1"/>
    <col min="9936" max="9936" width="12.7109375" style="1" bestFit="1" customWidth="1"/>
    <col min="9937" max="9937" width="13.85546875" style="1" bestFit="1" customWidth="1"/>
    <col min="9938" max="9938" width="17.85546875" style="1" bestFit="1" customWidth="1"/>
    <col min="9939" max="9939" width="19.7109375" style="1" bestFit="1" customWidth="1"/>
    <col min="9940" max="9940" width="17.7109375" style="1" bestFit="1" customWidth="1"/>
    <col min="9941" max="9941" width="0.7109375" style="1" customWidth="1"/>
    <col min="9942" max="9942" width="19.140625" style="1" bestFit="1" customWidth="1"/>
    <col min="9943" max="9943" width="17.7109375" style="1" bestFit="1" customWidth="1"/>
    <col min="9944" max="9944" width="29.85546875" style="1" bestFit="1" customWidth="1"/>
    <col min="9945" max="9945" width="6" style="1" bestFit="1" customWidth="1"/>
    <col min="9946" max="9946" width="11.7109375" style="1" bestFit="1" customWidth="1"/>
    <col min="9947" max="9947" width="15.85546875" style="1" bestFit="1" customWidth="1"/>
    <col min="9948" max="10191" width="9.140625" style="1"/>
    <col min="10192" max="10192" width="12.7109375" style="1" bestFit="1" customWidth="1"/>
    <col min="10193" max="10193" width="13.85546875" style="1" bestFit="1" customWidth="1"/>
    <col min="10194" max="10194" width="17.85546875" style="1" bestFit="1" customWidth="1"/>
    <col min="10195" max="10195" width="19.7109375" style="1" bestFit="1" customWidth="1"/>
    <col min="10196" max="10196" width="17.7109375" style="1" bestFit="1" customWidth="1"/>
    <col min="10197" max="10197" width="0.7109375" style="1" customWidth="1"/>
    <col min="10198" max="10198" width="19.140625" style="1" bestFit="1" customWidth="1"/>
    <col min="10199" max="10199" width="17.7109375" style="1" bestFit="1" customWidth="1"/>
    <col min="10200" max="10200" width="29.85546875" style="1" bestFit="1" customWidth="1"/>
    <col min="10201" max="10201" width="6" style="1" bestFit="1" customWidth="1"/>
    <col min="10202" max="10202" width="11.7109375" style="1" bestFit="1" customWidth="1"/>
    <col min="10203" max="10203" width="15.85546875" style="1" bestFit="1" customWidth="1"/>
    <col min="10204" max="10447" width="9.140625" style="1"/>
    <col min="10448" max="10448" width="12.7109375" style="1" bestFit="1" customWidth="1"/>
    <col min="10449" max="10449" width="13.85546875" style="1" bestFit="1" customWidth="1"/>
    <col min="10450" max="10450" width="17.85546875" style="1" bestFit="1" customWidth="1"/>
    <col min="10451" max="10451" width="19.7109375" style="1" bestFit="1" customWidth="1"/>
    <col min="10452" max="10452" width="17.7109375" style="1" bestFit="1" customWidth="1"/>
    <col min="10453" max="10453" width="0.7109375" style="1" customWidth="1"/>
    <col min="10454" max="10454" width="19.140625" style="1" bestFit="1" customWidth="1"/>
    <col min="10455" max="10455" width="17.7109375" style="1" bestFit="1" customWidth="1"/>
    <col min="10456" max="10456" width="29.85546875" style="1" bestFit="1" customWidth="1"/>
    <col min="10457" max="10457" width="6" style="1" bestFit="1" customWidth="1"/>
    <col min="10458" max="10458" width="11.7109375" style="1" bestFit="1" customWidth="1"/>
    <col min="10459" max="10459" width="15.85546875" style="1" bestFit="1" customWidth="1"/>
    <col min="10460" max="10703" width="9.140625" style="1"/>
    <col min="10704" max="10704" width="12.7109375" style="1" bestFit="1" customWidth="1"/>
    <col min="10705" max="10705" width="13.85546875" style="1" bestFit="1" customWidth="1"/>
    <col min="10706" max="10706" width="17.85546875" style="1" bestFit="1" customWidth="1"/>
    <col min="10707" max="10707" width="19.7109375" style="1" bestFit="1" customWidth="1"/>
    <col min="10708" max="10708" width="17.7109375" style="1" bestFit="1" customWidth="1"/>
    <col min="10709" max="10709" width="0.7109375" style="1" customWidth="1"/>
    <col min="10710" max="10710" width="19.140625" style="1" bestFit="1" customWidth="1"/>
    <col min="10711" max="10711" width="17.7109375" style="1" bestFit="1" customWidth="1"/>
    <col min="10712" max="10712" width="29.85546875" style="1" bestFit="1" customWidth="1"/>
    <col min="10713" max="10713" width="6" style="1" bestFit="1" customWidth="1"/>
    <col min="10714" max="10714" width="11.7109375" style="1" bestFit="1" customWidth="1"/>
    <col min="10715" max="10715" width="15.85546875" style="1" bestFit="1" customWidth="1"/>
    <col min="10716" max="10959" width="9.140625" style="1"/>
    <col min="10960" max="10960" width="12.7109375" style="1" bestFit="1" customWidth="1"/>
    <col min="10961" max="10961" width="13.85546875" style="1" bestFit="1" customWidth="1"/>
    <col min="10962" max="10962" width="17.85546875" style="1" bestFit="1" customWidth="1"/>
    <col min="10963" max="10963" width="19.7109375" style="1" bestFit="1" customWidth="1"/>
    <col min="10964" max="10964" width="17.7109375" style="1" bestFit="1" customWidth="1"/>
    <col min="10965" max="10965" width="0.7109375" style="1" customWidth="1"/>
    <col min="10966" max="10966" width="19.140625" style="1" bestFit="1" customWidth="1"/>
    <col min="10967" max="10967" width="17.7109375" style="1" bestFit="1" customWidth="1"/>
    <col min="10968" max="10968" width="29.85546875" style="1" bestFit="1" customWidth="1"/>
    <col min="10969" max="10969" width="6" style="1" bestFit="1" customWidth="1"/>
    <col min="10970" max="10970" width="11.7109375" style="1" bestFit="1" customWidth="1"/>
    <col min="10971" max="10971" width="15.85546875" style="1" bestFit="1" customWidth="1"/>
    <col min="10972" max="11215" width="9.140625" style="1"/>
    <col min="11216" max="11216" width="12.7109375" style="1" bestFit="1" customWidth="1"/>
    <col min="11217" max="11217" width="13.85546875" style="1" bestFit="1" customWidth="1"/>
    <col min="11218" max="11218" width="17.85546875" style="1" bestFit="1" customWidth="1"/>
    <col min="11219" max="11219" width="19.7109375" style="1" bestFit="1" customWidth="1"/>
    <col min="11220" max="11220" width="17.7109375" style="1" bestFit="1" customWidth="1"/>
    <col min="11221" max="11221" width="0.7109375" style="1" customWidth="1"/>
    <col min="11222" max="11222" width="19.140625" style="1" bestFit="1" customWidth="1"/>
    <col min="11223" max="11223" width="17.7109375" style="1" bestFit="1" customWidth="1"/>
    <col min="11224" max="11224" width="29.85546875" style="1" bestFit="1" customWidth="1"/>
    <col min="11225" max="11225" width="6" style="1" bestFit="1" customWidth="1"/>
    <col min="11226" max="11226" width="11.7109375" style="1" bestFit="1" customWidth="1"/>
    <col min="11227" max="11227" width="15.85546875" style="1" bestFit="1" customWidth="1"/>
    <col min="11228" max="11471" width="9.140625" style="1"/>
    <col min="11472" max="11472" width="12.7109375" style="1" bestFit="1" customWidth="1"/>
    <col min="11473" max="11473" width="13.85546875" style="1" bestFit="1" customWidth="1"/>
    <col min="11474" max="11474" width="17.85546875" style="1" bestFit="1" customWidth="1"/>
    <col min="11475" max="11475" width="19.7109375" style="1" bestFit="1" customWidth="1"/>
    <col min="11476" max="11476" width="17.7109375" style="1" bestFit="1" customWidth="1"/>
    <col min="11477" max="11477" width="0.7109375" style="1" customWidth="1"/>
    <col min="11478" max="11478" width="19.140625" style="1" bestFit="1" customWidth="1"/>
    <col min="11479" max="11479" width="17.7109375" style="1" bestFit="1" customWidth="1"/>
    <col min="11480" max="11480" width="29.85546875" style="1" bestFit="1" customWidth="1"/>
    <col min="11481" max="11481" width="6" style="1" bestFit="1" customWidth="1"/>
    <col min="11482" max="11482" width="11.7109375" style="1" bestFit="1" customWidth="1"/>
    <col min="11483" max="11483" width="15.85546875" style="1" bestFit="1" customWidth="1"/>
    <col min="11484" max="11727" width="9.140625" style="1"/>
    <col min="11728" max="11728" width="12.7109375" style="1" bestFit="1" customWidth="1"/>
    <col min="11729" max="11729" width="13.85546875" style="1" bestFit="1" customWidth="1"/>
    <col min="11730" max="11730" width="17.85546875" style="1" bestFit="1" customWidth="1"/>
    <col min="11731" max="11731" width="19.7109375" style="1" bestFit="1" customWidth="1"/>
    <col min="11732" max="11732" width="17.7109375" style="1" bestFit="1" customWidth="1"/>
    <col min="11733" max="11733" width="0.7109375" style="1" customWidth="1"/>
    <col min="11734" max="11734" width="19.140625" style="1" bestFit="1" customWidth="1"/>
    <col min="11735" max="11735" width="17.7109375" style="1" bestFit="1" customWidth="1"/>
    <col min="11736" max="11736" width="29.85546875" style="1" bestFit="1" customWidth="1"/>
    <col min="11737" max="11737" width="6" style="1" bestFit="1" customWidth="1"/>
    <col min="11738" max="11738" width="11.7109375" style="1" bestFit="1" customWidth="1"/>
    <col min="11739" max="11739" width="15.85546875" style="1" bestFit="1" customWidth="1"/>
    <col min="11740" max="11983" width="9.140625" style="1"/>
    <col min="11984" max="11984" width="12.7109375" style="1" bestFit="1" customWidth="1"/>
    <col min="11985" max="11985" width="13.85546875" style="1" bestFit="1" customWidth="1"/>
    <col min="11986" max="11986" width="17.85546875" style="1" bestFit="1" customWidth="1"/>
    <col min="11987" max="11987" width="19.7109375" style="1" bestFit="1" customWidth="1"/>
    <col min="11988" max="11988" width="17.7109375" style="1" bestFit="1" customWidth="1"/>
    <col min="11989" max="11989" width="0.7109375" style="1" customWidth="1"/>
    <col min="11990" max="11990" width="19.140625" style="1" bestFit="1" customWidth="1"/>
    <col min="11991" max="11991" width="17.7109375" style="1" bestFit="1" customWidth="1"/>
    <col min="11992" max="11992" width="29.85546875" style="1" bestFit="1" customWidth="1"/>
    <col min="11993" max="11993" width="6" style="1" bestFit="1" customWidth="1"/>
    <col min="11994" max="11994" width="11.7109375" style="1" bestFit="1" customWidth="1"/>
    <col min="11995" max="11995" width="15.85546875" style="1" bestFit="1" customWidth="1"/>
    <col min="11996" max="12239" width="9.140625" style="1"/>
    <col min="12240" max="12240" width="12.7109375" style="1" bestFit="1" customWidth="1"/>
    <col min="12241" max="12241" width="13.85546875" style="1" bestFit="1" customWidth="1"/>
    <col min="12242" max="12242" width="17.85546875" style="1" bestFit="1" customWidth="1"/>
    <col min="12243" max="12243" width="19.7109375" style="1" bestFit="1" customWidth="1"/>
    <col min="12244" max="12244" width="17.7109375" style="1" bestFit="1" customWidth="1"/>
    <col min="12245" max="12245" width="0.7109375" style="1" customWidth="1"/>
    <col min="12246" max="12246" width="19.140625" style="1" bestFit="1" customWidth="1"/>
    <col min="12247" max="12247" width="17.7109375" style="1" bestFit="1" customWidth="1"/>
    <col min="12248" max="12248" width="29.85546875" style="1" bestFit="1" customWidth="1"/>
    <col min="12249" max="12249" width="6" style="1" bestFit="1" customWidth="1"/>
    <col min="12250" max="12250" width="11.7109375" style="1" bestFit="1" customWidth="1"/>
    <col min="12251" max="12251" width="15.85546875" style="1" bestFit="1" customWidth="1"/>
    <col min="12252" max="12495" width="9.140625" style="1"/>
    <col min="12496" max="12496" width="12.7109375" style="1" bestFit="1" customWidth="1"/>
    <col min="12497" max="12497" width="13.85546875" style="1" bestFit="1" customWidth="1"/>
    <col min="12498" max="12498" width="17.85546875" style="1" bestFit="1" customWidth="1"/>
    <col min="12499" max="12499" width="19.7109375" style="1" bestFit="1" customWidth="1"/>
    <col min="12500" max="12500" width="17.7109375" style="1" bestFit="1" customWidth="1"/>
    <col min="12501" max="12501" width="0.7109375" style="1" customWidth="1"/>
    <col min="12502" max="12502" width="19.140625" style="1" bestFit="1" customWidth="1"/>
    <col min="12503" max="12503" width="17.7109375" style="1" bestFit="1" customWidth="1"/>
    <col min="12504" max="12504" width="29.85546875" style="1" bestFit="1" customWidth="1"/>
    <col min="12505" max="12505" width="6" style="1" bestFit="1" customWidth="1"/>
    <col min="12506" max="12506" width="11.7109375" style="1" bestFit="1" customWidth="1"/>
    <col min="12507" max="12507" width="15.85546875" style="1" bestFit="1" customWidth="1"/>
    <col min="12508" max="12751" width="9.140625" style="1"/>
    <col min="12752" max="12752" width="12.7109375" style="1" bestFit="1" customWidth="1"/>
    <col min="12753" max="12753" width="13.85546875" style="1" bestFit="1" customWidth="1"/>
    <col min="12754" max="12754" width="17.85546875" style="1" bestFit="1" customWidth="1"/>
    <col min="12755" max="12755" width="19.7109375" style="1" bestFit="1" customWidth="1"/>
    <col min="12756" max="12756" width="17.7109375" style="1" bestFit="1" customWidth="1"/>
    <col min="12757" max="12757" width="0.7109375" style="1" customWidth="1"/>
    <col min="12758" max="12758" width="19.140625" style="1" bestFit="1" customWidth="1"/>
    <col min="12759" max="12759" width="17.7109375" style="1" bestFit="1" customWidth="1"/>
    <col min="12760" max="12760" width="29.85546875" style="1" bestFit="1" customWidth="1"/>
    <col min="12761" max="12761" width="6" style="1" bestFit="1" customWidth="1"/>
    <col min="12762" max="12762" width="11.7109375" style="1" bestFit="1" customWidth="1"/>
    <col min="12763" max="12763" width="15.85546875" style="1" bestFit="1" customWidth="1"/>
    <col min="12764" max="13007" width="9.140625" style="1"/>
    <col min="13008" max="13008" width="12.7109375" style="1" bestFit="1" customWidth="1"/>
    <col min="13009" max="13009" width="13.85546875" style="1" bestFit="1" customWidth="1"/>
    <col min="13010" max="13010" width="17.85546875" style="1" bestFit="1" customWidth="1"/>
    <col min="13011" max="13011" width="19.7109375" style="1" bestFit="1" customWidth="1"/>
    <col min="13012" max="13012" width="17.7109375" style="1" bestFit="1" customWidth="1"/>
    <col min="13013" max="13013" width="0.7109375" style="1" customWidth="1"/>
    <col min="13014" max="13014" width="19.140625" style="1" bestFit="1" customWidth="1"/>
    <col min="13015" max="13015" width="17.7109375" style="1" bestFit="1" customWidth="1"/>
    <col min="13016" max="13016" width="29.85546875" style="1" bestFit="1" customWidth="1"/>
    <col min="13017" max="13017" width="6" style="1" bestFit="1" customWidth="1"/>
    <col min="13018" max="13018" width="11.7109375" style="1" bestFit="1" customWidth="1"/>
    <col min="13019" max="13019" width="15.85546875" style="1" bestFit="1" customWidth="1"/>
    <col min="13020" max="13263" width="9.140625" style="1"/>
    <col min="13264" max="13264" width="12.7109375" style="1" bestFit="1" customWidth="1"/>
    <col min="13265" max="13265" width="13.85546875" style="1" bestFit="1" customWidth="1"/>
    <col min="13266" max="13266" width="17.85546875" style="1" bestFit="1" customWidth="1"/>
    <col min="13267" max="13267" width="19.7109375" style="1" bestFit="1" customWidth="1"/>
    <col min="13268" max="13268" width="17.7109375" style="1" bestFit="1" customWidth="1"/>
    <col min="13269" max="13269" width="0.7109375" style="1" customWidth="1"/>
    <col min="13270" max="13270" width="19.140625" style="1" bestFit="1" customWidth="1"/>
    <col min="13271" max="13271" width="17.7109375" style="1" bestFit="1" customWidth="1"/>
    <col min="13272" max="13272" width="29.85546875" style="1" bestFit="1" customWidth="1"/>
    <col min="13273" max="13273" width="6" style="1" bestFit="1" customWidth="1"/>
    <col min="13274" max="13274" width="11.7109375" style="1" bestFit="1" customWidth="1"/>
    <col min="13275" max="13275" width="15.85546875" style="1" bestFit="1" customWidth="1"/>
    <col min="13276" max="13519" width="9.140625" style="1"/>
    <col min="13520" max="13520" width="12.7109375" style="1" bestFit="1" customWidth="1"/>
    <col min="13521" max="13521" width="13.85546875" style="1" bestFit="1" customWidth="1"/>
    <col min="13522" max="13522" width="17.85546875" style="1" bestFit="1" customWidth="1"/>
    <col min="13523" max="13523" width="19.7109375" style="1" bestFit="1" customWidth="1"/>
    <col min="13524" max="13524" width="17.7109375" style="1" bestFit="1" customWidth="1"/>
    <col min="13525" max="13525" width="0.7109375" style="1" customWidth="1"/>
    <col min="13526" max="13526" width="19.140625" style="1" bestFit="1" customWidth="1"/>
    <col min="13527" max="13527" width="17.7109375" style="1" bestFit="1" customWidth="1"/>
    <col min="13528" max="13528" width="29.85546875" style="1" bestFit="1" customWidth="1"/>
    <col min="13529" max="13529" width="6" style="1" bestFit="1" customWidth="1"/>
    <col min="13530" max="13530" width="11.7109375" style="1" bestFit="1" customWidth="1"/>
    <col min="13531" max="13531" width="15.85546875" style="1" bestFit="1" customWidth="1"/>
    <col min="13532" max="13775" width="9.140625" style="1"/>
    <col min="13776" max="13776" width="12.7109375" style="1" bestFit="1" customWidth="1"/>
    <col min="13777" max="13777" width="13.85546875" style="1" bestFit="1" customWidth="1"/>
    <col min="13778" max="13778" width="17.85546875" style="1" bestFit="1" customWidth="1"/>
    <col min="13779" max="13779" width="19.7109375" style="1" bestFit="1" customWidth="1"/>
    <col min="13780" max="13780" width="17.7109375" style="1" bestFit="1" customWidth="1"/>
    <col min="13781" max="13781" width="0.7109375" style="1" customWidth="1"/>
    <col min="13782" max="13782" width="19.140625" style="1" bestFit="1" customWidth="1"/>
    <col min="13783" max="13783" width="17.7109375" style="1" bestFit="1" customWidth="1"/>
    <col min="13784" max="13784" width="29.85546875" style="1" bestFit="1" customWidth="1"/>
    <col min="13785" max="13785" width="6" style="1" bestFit="1" customWidth="1"/>
    <col min="13786" max="13786" width="11.7109375" style="1" bestFit="1" customWidth="1"/>
    <col min="13787" max="13787" width="15.85546875" style="1" bestFit="1" customWidth="1"/>
    <col min="13788" max="14031" width="9.140625" style="1"/>
    <col min="14032" max="14032" width="12.7109375" style="1" bestFit="1" customWidth="1"/>
    <col min="14033" max="14033" width="13.85546875" style="1" bestFit="1" customWidth="1"/>
    <col min="14034" max="14034" width="17.85546875" style="1" bestFit="1" customWidth="1"/>
    <col min="14035" max="14035" width="19.7109375" style="1" bestFit="1" customWidth="1"/>
    <col min="14036" max="14036" width="17.7109375" style="1" bestFit="1" customWidth="1"/>
    <col min="14037" max="14037" width="0.7109375" style="1" customWidth="1"/>
    <col min="14038" max="14038" width="19.140625" style="1" bestFit="1" customWidth="1"/>
    <col min="14039" max="14039" width="17.7109375" style="1" bestFit="1" customWidth="1"/>
    <col min="14040" max="14040" width="29.85546875" style="1" bestFit="1" customWidth="1"/>
    <col min="14041" max="14041" width="6" style="1" bestFit="1" customWidth="1"/>
    <col min="14042" max="14042" width="11.7109375" style="1" bestFit="1" customWidth="1"/>
    <col min="14043" max="14043" width="15.85546875" style="1" bestFit="1" customWidth="1"/>
    <col min="14044" max="14287" width="9.140625" style="1"/>
    <col min="14288" max="14288" width="12.7109375" style="1" bestFit="1" customWidth="1"/>
    <col min="14289" max="14289" width="13.85546875" style="1" bestFit="1" customWidth="1"/>
    <col min="14290" max="14290" width="17.85546875" style="1" bestFit="1" customWidth="1"/>
    <col min="14291" max="14291" width="19.7109375" style="1" bestFit="1" customWidth="1"/>
    <col min="14292" max="14292" width="17.7109375" style="1" bestFit="1" customWidth="1"/>
    <col min="14293" max="14293" width="0.7109375" style="1" customWidth="1"/>
    <col min="14294" max="14294" width="19.140625" style="1" bestFit="1" customWidth="1"/>
    <col min="14295" max="14295" width="17.7109375" style="1" bestFit="1" customWidth="1"/>
    <col min="14296" max="14296" width="29.85546875" style="1" bestFit="1" customWidth="1"/>
    <col min="14297" max="14297" width="6" style="1" bestFit="1" customWidth="1"/>
    <col min="14298" max="14298" width="11.7109375" style="1" bestFit="1" customWidth="1"/>
    <col min="14299" max="14299" width="15.85546875" style="1" bestFit="1" customWidth="1"/>
    <col min="14300" max="14543" width="9.140625" style="1"/>
    <col min="14544" max="14544" width="12.7109375" style="1" bestFit="1" customWidth="1"/>
    <col min="14545" max="14545" width="13.85546875" style="1" bestFit="1" customWidth="1"/>
    <col min="14546" max="14546" width="17.85546875" style="1" bestFit="1" customWidth="1"/>
    <col min="14547" max="14547" width="19.7109375" style="1" bestFit="1" customWidth="1"/>
    <col min="14548" max="14548" width="17.7109375" style="1" bestFit="1" customWidth="1"/>
    <col min="14549" max="14549" width="0.7109375" style="1" customWidth="1"/>
    <col min="14550" max="14550" width="19.140625" style="1" bestFit="1" customWidth="1"/>
    <col min="14551" max="14551" width="17.7109375" style="1" bestFit="1" customWidth="1"/>
    <col min="14552" max="14552" width="29.85546875" style="1" bestFit="1" customWidth="1"/>
    <col min="14553" max="14553" width="6" style="1" bestFit="1" customWidth="1"/>
    <col min="14554" max="14554" width="11.7109375" style="1" bestFit="1" customWidth="1"/>
    <col min="14555" max="14555" width="15.85546875" style="1" bestFit="1" customWidth="1"/>
    <col min="14556" max="14799" width="9.140625" style="1"/>
    <col min="14800" max="14800" width="12.7109375" style="1" bestFit="1" customWidth="1"/>
    <col min="14801" max="14801" width="13.85546875" style="1" bestFit="1" customWidth="1"/>
    <col min="14802" max="14802" width="17.85546875" style="1" bestFit="1" customWidth="1"/>
    <col min="14803" max="14803" width="19.7109375" style="1" bestFit="1" customWidth="1"/>
    <col min="14804" max="14804" width="17.7109375" style="1" bestFit="1" customWidth="1"/>
    <col min="14805" max="14805" width="0.7109375" style="1" customWidth="1"/>
    <col min="14806" max="14806" width="19.140625" style="1" bestFit="1" customWidth="1"/>
    <col min="14807" max="14807" width="17.7109375" style="1" bestFit="1" customWidth="1"/>
    <col min="14808" max="14808" width="29.85546875" style="1" bestFit="1" customWidth="1"/>
    <col min="14809" max="14809" width="6" style="1" bestFit="1" customWidth="1"/>
    <col min="14810" max="14810" width="11.7109375" style="1" bestFit="1" customWidth="1"/>
    <col min="14811" max="14811" width="15.85546875" style="1" bestFit="1" customWidth="1"/>
    <col min="14812" max="15055" width="9.140625" style="1"/>
    <col min="15056" max="15056" width="12.7109375" style="1" bestFit="1" customWidth="1"/>
    <col min="15057" max="15057" width="13.85546875" style="1" bestFit="1" customWidth="1"/>
    <col min="15058" max="15058" width="17.85546875" style="1" bestFit="1" customWidth="1"/>
    <col min="15059" max="15059" width="19.7109375" style="1" bestFit="1" customWidth="1"/>
    <col min="15060" max="15060" width="17.7109375" style="1" bestFit="1" customWidth="1"/>
    <col min="15061" max="15061" width="0.7109375" style="1" customWidth="1"/>
    <col min="15062" max="15062" width="19.140625" style="1" bestFit="1" customWidth="1"/>
    <col min="15063" max="15063" width="17.7109375" style="1" bestFit="1" customWidth="1"/>
    <col min="15064" max="15064" width="29.85546875" style="1" bestFit="1" customWidth="1"/>
    <col min="15065" max="15065" width="6" style="1" bestFit="1" customWidth="1"/>
    <col min="15066" max="15066" width="11.7109375" style="1" bestFit="1" customWidth="1"/>
    <col min="15067" max="15067" width="15.85546875" style="1" bestFit="1" customWidth="1"/>
    <col min="15068" max="15311" width="9.140625" style="1"/>
    <col min="15312" max="15312" width="12.7109375" style="1" bestFit="1" customWidth="1"/>
    <col min="15313" max="15313" width="13.85546875" style="1" bestFit="1" customWidth="1"/>
    <col min="15314" max="15314" width="17.85546875" style="1" bestFit="1" customWidth="1"/>
    <col min="15315" max="15315" width="19.7109375" style="1" bestFit="1" customWidth="1"/>
    <col min="15316" max="15316" width="17.7109375" style="1" bestFit="1" customWidth="1"/>
    <col min="15317" max="15317" width="0.7109375" style="1" customWidth="1"/>
    <col min="15318" max="15318" width="19.140625" style="1" bestFit="1" customWidth="1"/>
    <col min="15319" max="15319" width="17.7109375" style="1" bestFit="1" customWidth="1"/>
    <col min="15320" max="15320" width="29.85546875" style="1" bestFit="1" customWidth="1"/>
    <col min="15321" max="15321" width="6" style="1" bestFit="1" customWidth="1"/>
    <col min="15322" max="15322" width="11.7109375" style="1" bestFit="1" customWidth="1"/>
    <col min="15323" max="15323" width="15.85546875" style="1" bestFit="1" customWidth="1"/>
    <col min="15324" max="15567" width="9.140625" style="1"/>
    <col min="15568" max="15568" width="12.7109375" style="1" bestFit="1" customWidth="1"/>
    <col min="15569" max="15569" width="13.85546875" style="1" bestFit="1" customWidth="1"/>
    <col min="15570" max="15570" width="17.85546875" style="1" bestFit="1" customWidth="1"/>
    <col min="15571" max="15571" width="19.7109375" style="1" bestFit="1" customWidth="1"/>
    <col min="15572" max="15572" width="17.7109375" style="1" bestFit="1" customWidth="1"/>
    <col min="15573" max="15573" width="0.7109375" style="1" customWidth="1"/>
    <col min="15574" max="15574" width="19.140625" style="1" bestFit="1" customWidth="1"/>
    <col min="15575" max="15575" width="17.7109375" style="1" bestFit="1" customWidth="1"/>
    <col min="15576" max="15576" width="29.85546875" style="1" bestFit="1" customWidth="1"/>
    <col min="15577" max="15577" width="6" style="1" bestFit="1" customWidth="1"/>
    <col min="15578" max="15578" width="11.7109375" style="1" bestFit="1" customWidth="1"/>
    <col min="15579" max="15579" width="15.85546875" style="1" bestFit="1" customWidth="1"/>
    <col min="15580" max="15823" width="9.140625" style="1"/>
    <col min="15824" max="15824" width="12.7109375" style="1" bestFit="1" customWidth="1"/>
    <col min="15825" max="15825" width="13.85546875" style="1" bestFit="1" customWidth="1"/>
    <col min="15826" max="15826" width="17.85546875" style="1" bestFit="1" customWidth="1"/>
    <col min="15827" max="15827" width="19.7109375" style="1" bestFit="1" customWidth="1"/>
    <col min="15828" max="15828" width="17.7109375" style="1" bestFit="1" customWidth="1"/>
    <col min="15829" max="15829" width="0.7109375" style="1" customWidth="1"/>
    <col min="15830" max="15830" width="19.140625" style="1" bestFit="1" customWidth="1"/>
    <col min="15831" max="15831" width="17.7109375" style="1" bestFit="1" customWidth="1"/>
    <col min="15832" max="15832" width="29.85546875" style="1" bestFit="1" customWidth="1"/>
    <col min="15833" max="15833" width="6" style="1" bestFit="1" customWidth="1"/>
    <col min="15834" max="15834" width="11.7109375" style="1" bestFit="1" customWidth="1"/>
    <col min="15835" max="15835" width="15.85546875" style="1" bestFit="1" customWidth="1"/>
    <col min="15836" max="16079" width="9.140625" style="1"/>
    <col min="16080" max="16080" width="12.7109375" style="1" bestFit="1" customWidth="1"/>
    <col min="16081" max="16081" width="13.85546875" style="1" bestFit="1" customWidth="1"/>
    <col min="16082" max="16082" width="17.85546875" style="1" bestFit="1" customWidth="1"/>
    <col min="16083" max="16083" width="19.7109375" style="1" bestFit="1" customWidth="1"/>
    <col min="16084" max="16084" width="17.7109375" style="1" bestFit="1" customWidth="1"/>
    <col min="16085" max="16085" width="0.7109375" style="1" customWidth="1"/>
    <col min="16086" max="16086" width="19.140625" style="1" bestFit="1" customWidth="1"/>
    <col min="16087" max="16087" width="17.7109375" style="1" bestFit="1" customWidth="1"/>
    <col min="16088" max="16088" width="29.85546875" style="1" bestFit="1" customWidth="1"/>
    <col min="16089" max="16089" width="6" style="1" bestFit="1" customWidth="1"/>
    <col min="16090" max="16090" width="11.7109375" style="1" bestFit="1" customWidth="1"/>
    <col min="16091" max="16091" width="15.85546875" style="1" bestFit="1" customWidth="1"/>
    <col min="16092" max="16384" width="9.140625" style="1"/>
  </cols>
  <sheetData>
    <row r="1" spans="1:10" ht="33">
      <c r="A1" s="50"/>
      <c r="B1" s="260" t="s">
        <v>188</v>
      </c>
      <c r="C1" s="260"/>
      <c r="D1" s="260"/>
      <c r="E1" s="260"/>
      <c r="F1" s="260"/>
      <c r="G1" s="260"/>
      <c r="H1" s="260"/>
      <c r="I1" s="51"/>
      <c r="J1" s="162"/>
    </row>
    <row r="2" spans="1:10" ht="14.25" customHeight="1">
      <c r="A2" s="50"/>
      <c r="B2" s="161"/>
      <c r="C2" s="161"/>
      <c r="D2" s="161"/>
      <c r="E2" s="161"/>
      <c r="G2" s="161"/>
      <c r="H2" s="161"/>
      <c r="I2" s="51"/>
      <c r="J2" s="162" t="s">
        <v>278</v>
      </c>
    </row>
    <row r="3" spans="1:10" ht="27" customHeight="1">
      <c r="A3" s="50"/>
      <c r="B3" s="261" t="s">
        <v>238</v>
      </c>
      <c r="C3" s="261"/>
      <c r="D3" s="261"/>
      <c r="E3" s="261"/>
      <c r="F3" s="261"/>
      <c r="G3" s="261"/>
      <c r="H3" s="261"/>
      <c r="I3" s="51"/>
      <c r="J3" s="50"/>
    </row>
    <row r="4" spans="1:10" ht="8.25" customHeight="1" thickBot="1">
      <c r="A4" s="50"/>
      <c r="B4" s="52"/>
      <c r="C4" s="52"/>
      <c r="D4" s="52"/>
      <c r="E4" s="52"/>
      <c r="F4" s="92"/>
      <c r="G4" s="52"/>
      <c r="H4" s="92"/>
      <c r="I4" s="51"/>
      <c r="J4" s="50"/>
    </row>
    <row r="5" spans="1:10" ht="24" customHeight="1" thickBot="1">
      <c r="A5" s="50"/>
      <c r="B5" s="262" t="s">
        <v>3</v>
      </c>
      <c r="C5" s="262" t="s">
        <v>2</v>
      </c>
      <c r="D5" s="53"/>
      <c r="E5" s="271" t="s">
        <v>230</v>
      </c>
      <c r="F5" s="272"/>
      <c r="G5" s="271" t="s">
        <v>235</v>
      </c>
      <c r="H5" s="272"/>
      <c r="I5" s="51"/>
      <c r="J5" s="50"/>
    </row>
    <row r="6" spans="1:10" ht="24" customHeight="1">
      <c r="A6" s="50"/>
      <c r="B6" s="263"/>
      <c r="C6" s="263"/>
      <c r="D6" s="54"/>
      <c r="E6" s="55" t="s">
        <v>1</v>
      </c>
      <c r="F6" s="56" t="s">
        <v>0</v>
      </c>
      <c r="G6" s="55" t="s">
        <v>1</v>
      </c>
      <c r="H6" s="56" t="s">
        <v>0</v>
      </c>
      <c r="I6" s="51"/>
      <c r="J6" s="50"/>
    </row>
    <row r="7" spans="1:10" ht="24" customHeight="1" thickBot="1">
      <c r="A7" s="50"/>
      <c r="B7" s="264"/>
      <c r="C7" s="264"/>
      <c r="D7" s="54"/>
      <c r="E7" s="57" t="s">
        <v>4</v>
      </c>
      <c r="F7" s="58" t="s">
        <v>4</v>
      </c>
      <c r="G7" s="57" t="s">
        <v>4</v>
      </c>
      <c r="H7" s="58" t="s">
        <v>4</v>
      </c>
      <c r="I7" s="51"/>
      <c r="J7" s="59"/>
    </row>
    <row r="8" spans="1:10" ht="26.25" customHeight="1">
      <c r="A8" s="50"/>
      <c r="B8" s="61">
        <v>1</v>
      </c>
      <c r="C8" s="62" t="s">
        <v>5</v>
      </c>
      <c r="D8" s="37"/>
      <c r="E8" s="63">
        <f>'ریز محاسبات'!H100*'ریز محاسبات'!F92</f>
        <v>122</v>
      </c>
      <c r="F8" s="60">
        <f>'ریز محاسبات'!H79*'ریز محاسبات'!F75</f>
        <v>183</v>
      </c>
      <c r="G8" s="63"/>
      <c r="H8" s="60"/>
      <c r="I8" s="51"/>
      <c r="J8" s="59"/>
    </row>
    <row r="9" spans="1:10" ht="26.25" customHeight="1">
      <c r="A9" s="50"/>
      <c r="B9" s="61">
        <v>2</v>
      </c>
      <c r="C9" s="62" t="s">
        <v>6</v>
      </c>
      <c r="D9" s="37"/>
      <c r="E9" s="65">
        <f>'ریز محاسبات'!Z100</f>
        <v>0</v>
      </c>
      <c r="F9" s="64">
        <f>'ریز محاسبات'!Z79</f>
        <v>0</v>
      </c>
      <c r="G9" s="65"/>
      <c r="H9" s="64"/>
      <c r="I9" s="51"/>
      <c r="J9" s="59"/>
    </row>
    <row r="10" spans="1:10" ht="26.25" customHeight="1">
      <c r="A10" s="50"/>
      <c r="B10" s="61">
        <v>3</v>
      </c>
      <c r="C10" s="62" t="s">
        <v>7</v>
      </c>
      <c r="D10" s="37"/>
      <c r="E10" s="65">
        <f>'ریز محاسبات'!AC100</f>
        <v>0</v>
      </c>
      <c r="F10" s="64">
        <f>'ریز محاسبات'!AC79</f>
        <v>0</v>
      </c>
      <c r="G10" s="65"/>
      <c r="H10" s="64"/>
      <c r="I10" s="51"/>
      <c r="J10" s="59"/>
    </row>
    <row r="11" spans="1:10" ht="26.25" customHeight="1">
      <c r="A11" s="50"/>
      <c r="B11" s="61">
        <v>4</v>
      </c>
      <c r="C11" s="62" t="s">
        <v>8</v>
      </c>
      <c r="D11" s="37"/>
      <c r="E11" s="65">
        <f>'ریز محاسبات'!V100</f>
        <v>0</v>
      </c>
      <c r="F11" s="64">
        <f>'ریز محاسبات'!V79</f>
        <v>0</v>
      </c>
      <c r="G11" s="65"/>
      <c r="H11" s="64"/>
      <c r="I11" s="51"/>
      <c r="J11" s="59"/>
    </row>
    <row r="12" spans="1:10" ht="26.25" customHeight="1">
      <c r="A12" s="50"/>
      <c r="B12" s="61">
        <v>5</v>
      </c>
      <c r="C12" s="62" t="s">
        <v>9</v>
      </c>
      <c r="D12" s="37"/>
      <c r="E12" s="65">
        <f>'ریز محاسبات'!AG103</f>
        <v>9000000</v>
      </c>
      <c r="F12" s="64">
        <f>'ریز محاسبات'!AG82</f>
        <v>9000000</v>
      </c>
      <c r="G12" s="65"/>
      <c r="H12" s="64"/>
      <c r="I12" s="51"/>
      <c r="J12" s="59"/>
    </row>
    <row r="13" spans="1:10" ht="26.25" customHeight="1">
      <c r="A13" s="50"/>
      <c r="B13" s="61">
        <v>6</v>
      </c>
      <c r="C13" s="62" t="s">
        <v>10</v>
      </c>
      <c r="D13" s="37"/>
      <c r="E13" s="65">
        <f>'ریز محاسبات'!AG104</f>
        <v>9000000</v>
      </c>
      <c r="F13" s="64">
        <f>'ریز محاسبات'!AG83</f>
        <v>9000000</v>
      </c>
      <c r="G13" s="65"/>
      <c r="H13" s="64"/>
      <c r="I13" s="51"/>
      <c r="J13" s="104"/>
    </row>
    <row r="14" spans="1:10" ht="26.25" customHeight="1">
      <c r="A14" s="50"/>
      <c r="B14" s="61">
        <v>7</v>
      </c>
      <c r="C14" s="66" t="s">
        <v>227</v>
      </c>
      <c r="D14" s="37"/>
      <c r="E14" s="65">
        <f>'ریز محاسبات'!R100</f>
        <v>11471480</v>
      </c>
      <c r="F14" s="64" t="s">
        <v>11</v>
      </c>
      <c r="G14" s="65"/>
      <c r="H14" s="64"/>
      <c r="I14" s="51"/>
      <c r="J14" s="59"/>
    </row>
    <row r="15" spans="1:10" ht="26.25" customHeight="1">
      <c r="A15" s="50"/>
      <c r="B15" s="61">
        <v>8</v>
      </c>
      <c r="C15" s="62" t="s">
        <v>12</v>
      </c>
      <c r="D15" s="37"/>
      <c r="E15" s="64" t="s">
        <v>11</v>
      </c>
      <c r="F15" s="64">
        <f>'ریز محاسبات'!AG81</f>
        <v>9000000</v>
      </c>
      <c r="G15" s="65"/>
      <c r="H15" s="64"/>
      <c r="I15" s="51"/>
      <c r="J15" s="59"/>
    </row>
    <row r="16" spans="1:10" ht="26.25" customHeight="1">
      <c r="A16" s="50"/>
      <c r="B16" s="61">
        <v>9</v>
      </c>
      <c r="C16" s="62" t="s">
        <v>48</v>
      </c>
      <c r="D16" s="37"/>
      <c r="E16" s="65">
        <f>'ریز محاسبات'!AJ103</f>
        <v>0</v>
      </c>
      <c r="F16" s="64">
        <f>'ریز محاسبات'!AJ82</f>
        <v>0</v>
      </c>
      <c r="G16" s="65"/>
      <c r="H16" s="64"/>
      <c r="I16" s="51"/>
      <c r="J16" s="59"/>
    </row>
    <row r="17" spans="1:12" ht="26.25" customHeight="1">
      <c r="A17" s="50"/>
      <c r="B17" s="61">
        <v>10</v>
      </c>
      <c r="C17" s="62" t="s">
        <v>192</v>
      </c>
      <c r="D17" s="37"/>
      <c r="E17" s="65">
        <f>'ریز محاسبات'!AG105</f>
        <v>9000000</v>
      </c>
      <c r="F17" s="64">
        <f>'ریز محاسبات'!AG84</f>
        <v>9000000</v>
      </c>
      <c r="G17" s="65"/>
      <c r="H17" s="64"/>
      <c r="I17" s="51"/>
      <c r="J17" s="59"/>
    </row>
    <row r="18" spans="1:12" ht="26.25" customHeight="1">
      <c r="A18" s="50"/>
      <c r="B18" s="61">
        <v>11</v>
      </c>
      <c r="C18" s="62" t="s">
        <v>13</v>
      </c>
      <c r="D18" s="37"/>
      <c r="E18" s="65">
        <f>'ریز محاسبات'!J100</f>
        <v>2624605.06</v>
      </c>
      <c r="F18" s="64">
        <f>'ریز محاسبات'!J79</f>
        <v>2662011.8000000003</v>
      </c>
      <c r="G18" s="65"/>
      <c r="H18" s="64"/>
      <c r="I18" s="51"/>
      <c r="J18" s="59"/>
    </row>
    <row r="19" spans="1:12" ht="26.25" customHeight="1">
      <c r="A19" s="50"/>
      <c r="B19" s="61">
        <v>12</v>
      </c>
      <c r="C19" s="62" t="s">
        <v>14</v>
      </c>
      <c r="D19" s="37"/>
      <c r="E19" s="65" t="s">
        <v>11</v>
      </c>
      <c r="F19" s="64">
        <f>'ریز محاسبات'!AG85</f>
        <v>9000000</v>
      </c>
      <c r="G19" s="65"/>
      <c r="H19" s="64"/>
      <c r="I19" s="51"/>
      <c r="J19" s="59"/>
    </row>
    <row r="20" spans="1:12" ht="26.25" customHeight="1">
      <c r="A20" s="50"/>
      <c r="B20" s="61">
        <v>13</v>
      </c>
      <c r="C20" s="62" t="s">
        <v>191</v>
      </c>
      <c r="D20" s="37"/>
      <c r="E20" s="65">
        <f>'ریز محاسبات'!X100</f>
        <v>0</v>
      </c>
      <c r="F20" s="64">
        <f>'ریز محاسبات'!X79</f>
        <v>0</v>
      </c>
      <c r="G20" s="65"/>
      <c r="H20" s="64"/>
      <c r="I20" s="51"/>
      <c r="J20" s="96"/>
    </row>
    <row r="21" spans="1:12" ht="26.25" customHeight="1">
      <c r="A21" s="50"/>
      <c r="B21" s="61">
        <v>14</v>
      </c>
      <c r="C21" s="62" t="s">
        <v>189</v>
      </c>
      <c r="D21" s="37"/>
      <c r="E21" s="65">
        <f>'ریز محاسبات'!T100</f>
        <v>0</v>
      </c>
      <c r="F21" s="64" t="s">
        <v>11</v>
      </c>
      <c r="G21" s="65"/>
      <c r="H21" s="64"/>
      <c r="I21" s="51"/>
      <c r="J21" s="67"/>
    </row>
    <row r="22" spans="1:12" ht="69" customHeight="1" thickBot="1">
      <c r="A22" s="50"/>
      <c r="B22" s="61">
        <v>14</v>
      </c>
      <c r="C22" s="38" t="s">
        <v>276</v>
      </c>
      <c r="D22" s="37"/>
      <c r="E22" s="39">
        <v>1000000</v>
      </c>
      <c r="F22" s="40">
        <v>3000000</v>
      </c>
      <c r="G22" s="39"/>
      <c r="H22" s="40"/>
      <c r="I22" s="51"/>
      <c r="J22" s="67">
        <v>16.669998710000002</v>
      </c>
      <c r="K22" s="265" t="s">
        <v>275</v>
      </c>
      <c r="L22" s="266"/>
    </row>
    <row r="23" spans="1:12" ht="27.75" customHeight="1" thickBot="1">
      <c r="A23" s="50"/>
      <c r="B23" s="256" t="s">
        <v>15</v>
      </c>
      <c r="C23" s="257"/>
      <c r="D23" s="65"/>
      <c r="E23" s="69">
        <f>SUM(E8:E22)</f>
        <v>42096207.060000002</v>
      </c>
      <c r="F23" s="68">
        <f>SUM(F8:F22)</f>
        <v>50662194.799999997</v>
      </c>
      <c r="G23" s="69">
        <f>SUM(G8:G22)</f>
        <v>0</v>
      </c>
      <c r="H23" s="68">
        <f>SUM(H8:H22)</f>
        <v>0</v>
      </c>
      <c r="I23" s="70"/>
      <c r="J23" s="67">
        <v>4.4000000000000004</v>
      </c>
      <c r="K23" s="145">
        <v>138421183.86333635</v>
      </c>
      <c r="L23" s="146">
        <v>124858157.67795633</v>
      </c>
    </row>
    <row r="24" spans="1:12" ht="31.5" customHeight="1" thickBot="1">
      <c r="A24" s="50"/>
      <c r="B24" s="258" t="s">
        <v>16</v>
      </c>
      <c r="C24" s="259"/>
      <c r="D24" s="37"/>
      <c r="E24" s="72">
        <f>E27*J22/100</f>
        <v>8890709.5643871482</v>
      </c>
      <c r="F24" s="71">
        <f>F27*J22/100</f>
        <v>10699844.269086149</v>
      </c>
      <c r="G24" s="72">
        <f>G27*J22/100</f>
        <v>0</v>
      </c>
      <c r="H24" s="71">
        <f>H27*J22/100</f>
        <v>0</v>
      </c>
      <c r="I24" s="70"/>
      <c r="J24" s="73">
        <f>(100-J22-J23)/100</f>
        <v>0.78930001289999996</v>
      </c>
      <c r="K24" s="147"/>
      <c r="L24" s="148"/>
    </row>
    <row r="25" spans="1:12" ht="26.25" thickBot="1">
      <c r="A25" s="50"/>
      <c r="B25" s="252" t="s">
        <v>190</v>
      </c>
      <c r="C25" s="253"/>
      <c r="D25" s="65"/>
      <c r="E25" s="164">
        <f>J23</f>
        <v>4.4000000000000004</v>
      </c>
      <c r="F25" s="165">
        <f>J23</f>
        <v>4.4000000000000004</v>
      </c>
      <c r="G25" s="75">
        <f>J23</f>
        <v>4.4000000000000004</v>
      </c>
      <c r="H25" s="74">
        <f>J23</f>
        <v>4.4000000000000004</v>
      </c>
      <c r="I25" s="51"/>
      <c r="J25" s="50"/>
      <c r="K25" s="147"/>
      <c r="L25" s="148"/>
    </row>
    <row r="26" spans="1:12" ht="26.25" thickBot="1">
      <c r="A26" s="50"/>
      <c r="B26" s="254"/>
      <c r="C26" s="255"/>
      <c r="D26" s="65"/>
      <c r="E26" s="69">
        <f>E27*E25/100</f>
        <v>2346678.1709968983</v>
      </c>
      <c r="F26" s="68">
        <f>F27*F25/100</f>
        <v>2824194.2667780239</v>
      </c>
      <c r="G26" s="141">
        <f>ROUND(G27*J23/100,0)</f>
        <v>0</v>
      </c>
      <c r="H26" s="68">
        <f>ROUND(H27*J23/100,0)</f>
        <v>0</v>
      </c>
      <c r="I26" s="67"/>
      <c r="J26" s="144">
        <f>E23+E24+E26</f>
        <v>53333594.795384049</v>
      </c>
      <c r="K26" s="147"/>
      <c r="L26" s="148"/>
    </row>
    <row r="27" spans="1:12" ht="27.75" customHeight="1" thickBot="1">
      <c r="A27" s="50"/>
      <c r="B27" s="256" t="s">
        <v>49</v>
      </c>
      <c r="C27" s="257"/>
      <c r="D27" s="65"/>
      <c r="E27" s="142">
        <f>E23/J24</f>
        <v>53333594.795384049</v>
      </c>
      <c r="F27" s="143">
        <f>F23/J24</f>
        <v>64186233.335864171</v>
      </c>
      <c r="G27" s="69">
        <f>G23/J24</f>
        <v>0</v>
      </c>
      <c r="H27" s="68">
        <f>H23/J24</f>
        <v>0</v>
      </c>
      <c r="I27" s="76"/>
      <c r="J27" s="144">
        <f>F23+F24+F26</f>
        <v>64186233.335864171</v>
      </c>
      <c r="K27" s="147"/>
      <c r="L27" s="148"/>
    </row>
    <row r="28" spans="1:12" ht="27.75" customHeight="1" thickBot="1">
      <c r="A28" s="50"/>
      <c r="B28" s="258" t="s">
        <v>17</v>
      </c>
      <c r="C28" s="259"/>
      <c r="D28" s="79"/>
      <c r="E28" s="80">
        <v>5</v>
      </c>
      <c r="F28" s="78">
        <v>71</v>
      </c>
      <c r="G28" s="110">
        <v>5</v>
      </c>
      <c r="H28" s="111">
        <v>70</v>
      </c>
      <c r="I28" s="76"/>
      <c r="K28" s="147"/>
      <c r="L28" s="148"/>
    </row>
    <row r="29" spans="1:12" ht="27.75" customHeight="1" thickBot="1">
      <c r="A29" s="50"/>
      <c r="B29" s="256" t="s">
        <v>18</v>
      </c>
      <c r="C29" s="257"/>
      <c r="D29" s="65"/>
      <c r="E29" s="69">
        <f>E28*E27</f>
        <v>266667973.97692025</v>
      </c>
      <c r="F29" s="68">
        <f>F28*F27</f>
        <v>4557222566.8463564</v>
      </c>
      <c r="G29" s="69">
        <f>G28*G27</f>
        <v>0</v>
      </c>
      <c r="H29" s="68">
        <f>H28*H27</f>
        <v>0</v>
      </c>
      <c r="I29" s="77"/>
      <c r="K29" s="149">
        <v>882450475.49798632</v>
      </c>
      <c r="L29" s="150">
        <f>11143785405.7148/70*71</f>
        <v>11302982340.082153</v>
      </c>
    </row>
    <row r="30" spans="1:12" ht="27.75" customHeight="1" thickBot="1">
      <c r="A30" s="50"/>
      <c r="B30" s="256" t="s">
        <v>239</v>
      </c>
      <c r="C30" s="257"/>
      <c r="D30" s="82"/>
      <c r="E30" s="83">
        <f>ROUND(E29*12,0)</f>
        <v>3200015688</v>
      </c>
      <c r="F30" s="81">
        <f>ROUND(F29*12,0)</f>
        <v>54686670802</v>
      </c>
      <c r="G30" s="83">
        <f>ROUND(G29*12,0)</f>
        <v>0</v>
      </c>
      <c r="H30" s="81">
        <f>ROUND(H29*12,0)</f>
        <v>0</v>
      </c>
      <c r="I30" s="77"/>
      <c r="K30" s="151">
        <f>E29-K29</f>
        <v>-615782501.52106607</v>
      </c>
      <c r="L30" s="151">
        <f>F29-L29</f>
        <v>-6745759773.2357969</v>
      </c>
    </row>
    <row r="31" spans="1:12" ht="34.5" customHeight="1" thickBot="1">
      <c r="A31" s="50"/>
      <c r="B31" s="273" t="s">
        <v>19</v>
      </c>
      <c r="C31" s="274"/>
      <c r="D31" s="84"/>
      <c r="E31" s="267">
        <f>F30+E30</f>
        <v>57886686490</v>
      </c>
      <c r="F31" s="268"/>
      <c r="G31" s="267">
        <f>H30+G30</f>
        <v>0</v>
      </c>
      <c r="H31" s="268"/>
      <c r="I31" s="51"/>
    </row>
    <row r="32" spans="1:12" ht="26.25" hidden="1" customHeight="1" thickBot="1">
      <c r="A32" s="50"/>
      <c r="B32" s="246" t="s">
        <v>237</v>
      </c>
      <c r="C32" s="247"/>
      <c r="D32" s="84"/>
      <c r="E32" s="269" t="s">
        <v>236</v>
      </c>
      <c r="F32" s="270"/>
      <c r="G32" s="269" t="s">
        <v>231</v>
      </c>
      <c r="H32" s="270"/>
      <c r="I32" s="51"/>
    </row>
    <row r="33" spans="1:14" ht="34.5" hidden="1" customHeight="1" thickBot="1">
      <c r="A33" s="50"/>
      <c r="B33" s="248"/>
      <c r="C33" s="249"/>
      <c r="D33" s="84"/>
      <c r="E33" s="267">
        <f>(F29+E29)*7</f>
        <v>33767233785.762936</v>
      </c>
      <c r="F33" s="268"/>
      <c r="G33" s="267">
        <f>(H29+G29)*5</f>
        <v>0</v>
      </c>
      <c r="H33" s="268"/>
      <c r="I33" s="51"/>
    </row>
    <row r="34" spans="1:14" ht="34.5" hidden="1" customHeight="1" thickBot="1">
      <c r="A34" s="50"/>
      <c r="B34" s="250"/>
      <c r="C34" s="251"/>
      <c r="D34" s="84"/>
      <c r="E34" s="267">
        <f>E33+G33</f>
        <v>33767233785.762936</v>
      </c>
      <c r="F34" s="275"/>
      <c r="G34" s="275"/>
      <c r="H34" s="268"/>
      <c r="I34" s="51"/>
    </row>
    <row r="35" spans="1:14" ht="25.5" hidden="1" customHeight="1" thickBot="1">
      <c r="A35" s="50"/>
      <c r="B35" s="87"/>
      <c r="C35" s="88"/>
      <c r="D35" s="89"/>
      <c r="E35" s="89"/>
      <c r="F35" s="89"/>
      <c r="G35" s="89"/>
      <c r="H35" s="89"/>
      <c r="I35" s="51"/>
    </row>
    <row r="36" spans="1:14" ht="19.5" customHeight="1">
      <c r="A36" s="50"/>
      <c r="B36" s="90"/>
      <c r="C36" s="90"/>
      <c r="D36" s="90"/>
      <c r="E36" s="90"/>
      <c r="F36" s="90"/>
      <c r="G36" s="90"/>
      <c r="H36" s="90"/>
      <c r="I36" s="51"/>
    </row>
    <row r="37" spans="1:14" ht="28.5" customHeight="1">
      <c r="A37" s="50"/>
      <c r="B37" s="90"/>
      <c r="C37" s="90"/>
      <c r="D37" s="90"/>
      <c r="E37" s="90"/>
      <c r="G37" s="91" t="s">
        <v>20</v>
      </c>
      <c r="H37" s="91"/>
      <c r="I37" s="51"/>
      <c r="L37" s="156"/>
    </row>
    <row r="38" spans="1:14" ht="26.25" customHeight="1">
      <c r="A38" s="50"/>
      <c r="E38" s="154" t="s">
        <v>273</v>
      </c>
      <c r="I38" s="51"/>
      <c r="L38" s="166"/>
    </row>
    <row r="39" spans="1:14" s="35" customFormat="1" ht="26.25" customHeight="1">
      <c r="B39" s="93"/>
      <c r="C39" s="93"/>
      <c r="D39" s="94"/>
      <c r="E39" s="94"/>
      <c r="F39" s="94"/>
      <c r="G39" s="94"/>
      <c r="H39" s="94"/>
      <c r="I39" s="36"/>
      <c r="J39" s="85"/>
      <c r="K39" s="1"/>
      <c r="L39" s="155"/>
      <c r="M39" s="156"/>
    </row>
    <row r="40" spans="1:14" s="35" customFormat="1" ht="30">
      <c r="B40" s="93"/>
      <c r="C40" s="93"/>
      <c r="D40" s="94"/>
      <c r="E40" s="94"/>
      <c r="F40" s="94"/>
      <c r="G40" s="94"/>
      <c r="H40" s="94"/>
      <c r="I40" s="36"/>
      <c r="K40" s="1"/>
      <c r="L40" s="1"/>
      <c r="M40" s="156"/>
      <c r="N40" s="156"/>
    </row>
    <row r="41" spans="1:14" s="35" customFormat="1" ht="27.75">
      <c r="B41" s="95"/>
      <c r="C41" s="95"/>
      <c r="D41" s="95"/>
      <c r="E41" s="95"/>
      <c r="F41" s="95"/>
      <c r="G41" s="95"/>
      <c r="H41" s="95"/>
      <c r="I41" s="36"/>
    </row>
    <row r="42" spans="1:14" s="35" customFormat="1" ht="27.75">
      <c r="B42" s="95"/>
      <c r="C42" s="95"/>
      <c r="D42" s="95"/>
      <c r="E42" s="95"/>
      <c r="F42" s="95"/>
      <c r="G42" s="95"/>
      <c r="H42" s="95"/>
      <c r="I42" s="36"/>
      <c r="L42" s="156"/>
    </row>
    <row r="43" spans="1:14" s="35" customFormat="1" ht="27.75">
      <c r="B43" s="95"/>
      <c r="C43" s="95"/>
      <c r="D43" s="95"/>
      <c r="E43" s="95"/>
      <c r="F43" s="167" t="e">
        <f>'آنالیز پیشنهادی '!E31</f>
        <v>#REF!</v>
      </c>
      <c r="G43" s="95"/>
      <c r="H43" s="95"/>
      <c r="I43" s="36"/>
      <c r="L43" s="156"/>
    </row>
    <row r="44" spans="1:14" s="35" customFormat="1" ht="27.75">
      <c r="B44" s="95"/>
      <c r="C44" s="95"/>
      <c r="D44" s="95"/>
      <c r="E44" s="95"/>
      <c r="F44" s="167" t="e">
        <f>F43-E31</f>
        <v>#REF!</v>
      </c>
      <c r="G44" s="95"/>
      <c r="H44" s="95"/>
      <c r="I44" s="36"/>
      <c r="L44" s="156"/>
    </row>
    <row r="45" spans="1:14" s="35" customFormat="1" ht="27.75">
      <c r="B45" s="95"/>
      <c r="C45" s="95"/>
      <c r="D45" s="95"/>
      <c r="E45" s="95"/>
      <c r="F45" s="95"/>
      <c r="G45" s="95"/>
      <c r="H45" s="95"/>
      <c r="I45" s="36"/>
      <c r="L45" s="156"/>
    </row>
    <row r="46" spans="1:14" s="35" customFormat="1" ht="27.75">
      <c r="B46" s="95"/>
      <c r="C46" s="95"/>
      <c r="D46" s="95"/>
      <c r="E46" s="95"/>
      <c r="F46" s="167"/>
      <c r="G46" s="95"/>
      <c r="H46" s="95"/>
      <c r="I46" s="36"/>
    </row>
    <row r="47" spans="1:14" s="35" customFormat="1" ht="27.75">
      <c r="B47" s="95"/>
      <c r="C47" s="95"/>
      <c r="D47" s="95"/>
      <c r="E47" s="95"/>
      <c r="F47" s="95"/>
      <c r="G47" s="95"/>
      <c r="H47" s="95"/>
      <c r="I47" s="36"/>
    </row>
    <row r="48" spans="1:14" s="35" customFormat="1" ht="27.75">
      <c r="B48" s="95"/>
      <c r="C48" s="95"/>
      <c r="D48" s="95"/>
      <c r="E48" s="95"/>
      <c r="F48" s="95"/>
      <c r="G48" s="95"/>
      <c r="H48" s="95"/>
      <c r="I48" s="36"/>
    </row>
    <row r="49" spans="2:9" s="35" customFormat="1" ht="27.75">
      <c r="B49" s="95"/>
      <c r="C49" s="95"/>
      <c r="D49" s="95"/>
      <c r="E49" s="95"/>
      <c r="F49" s="95"/>
      <c r="G49" s="95"/>
      <c r="H49" s="95"/>
      <c r="I49" s="36"/>
    </row>
    <row r="59" spans="2:9" ht="27" customHeight="1"/>
  </sheetData>
  <mergeCells count="23">
    <mergeCell ref="E34:H34"/>
    <mergeCell ref="B29:C29"/>
    <mergeCell ref="B30:C30"/>
    <mergeCell ref="B31:C31"/>
    <mergeCell ref="E31:F31"/>
    <mergeCell ref="G31:H31"/>
    <mergeCell ref="B32:C34"/>
    <mergeCell ref="E32:F32"/>
    <mergeCell ref="G32:H32"/>
    <mergeCell ref="E33:F33"/>
    <mergeCell ref="G33:H33"/>
    <mergeCell ref="K22:L22"/>
    <mergeCell ref="B23:C23"/>
    <mergeCell ref="B24:C24"/>
    <mergeCell ref="B25:C26"/>
    <mergeCell ref="B27:C27"/>
    <mergeCell ref="B28:C28"/>
    <mergeCell ref="B1:H1"/>
    <mergeCell ref="B3:H3"/>
    <mergeCell ref="B5:B7"/>
    <mergeCell ref="C5:C7"/>
    <mergeCell ref="E5:F5"/>
    <mergeCell ref="G5:H5"/>
  </mergeCells>
  <printOptions horizontalCentered="1"/>
  <pageMargins left="0.28000000000000003" right="0.21" top="0" bottom="1.1811023622047245" header="0" footer="0"/>
  <pageSetup paperSize="9" scale="82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218BB-E44B-4B47-9B4E-227B21CE1590}">
  <sheetPr>
    <tabColor theme="7" tint="-0.499984740745262"/>
    <pageSetUpPr fitToPage="1"/>
  </sheetPr>
  <dimension ref="B1:L14"/>
  <sheetViews>
    <sheetView rightToLeft="1" zoomScale="140" zoomScaleNormal="140" workbookViewId="0">
      <selection activeCell="B2" sqref="B2:G2"/>
    </sheetView>
  </sheetViews>
  <sheetFormatPr defaultColWidth="12.140625" defaultRowHeight="15.75"/>
  <cols>
    <col min="1" max="1" width="12.140625" style="113"/>
    <col min="2" max="2" width="12" style="113" customWidth="1"/>
    <col min="3" max="3" width="23.42578125" style="113" customWidth="1"/>
    <col min="4" max="4" width="10" style="113" customWidth="1"/>
    <col min="5" max="5" width="17.85546875" style="113" customWidth="1"/>
    <col min="6" max="6" width="26" style="113" customWidth="1"/>
    <col min="7" max="8" width="12.140625" style="113"/>
    <col min="9" max="9" width="13.28515625" style="113" bestFit="1" customWidth="1"/>
    <col min="10" max="10" width="14.7109375" style="113" bestFit="1" customWidth="1"/>
    <col min="11" max="11" width="17.42578125" style="113" customWidth="1"/>
    <col min="12" max="16384" width="12.140625" style="113"/>
  </cols>
  <sheetData>
    <row r="1" spans="2:12" ht="35.25" customHeight="1">
      <c r="F1" s="277" t="s">
        <v>277</v>
      </c>
      <c r="G1" s="277"/>
    </row>
    <row r="2" spans="2:12" ht="51" customHeight="1">
      <c r="B2" s="278" t="str">
        <f>'[5]اصلی 2'!D2</f>
        <v>شرکت نوآوران امید نیکان قزوین</v>
      </c>
      <c r="C2" s="278"/>
      <c r="D2" s="278"/>
      <c r="E2" s="278"/>
      <c r="F2" s="278"/>
      <c r="G2" s="278"/>
      <c r="I2" s="162" t="s">
        <v>278</v>
      </c>
    </row>
    <row r="3" spans="2:12" ht="36.75" customHeight="1">
      <c r="B3" s="114" t="s">
        <v>240</v>
      </c>
      <c r="C3" s="279" t="s">
        <v>241</v>
      </c>
      <c r="D3" s="280"/>
      <c r="E3" s="281"/>
      <c r="F3" s="114" t="s">
        <v>242</v>
      </c>
      <c r="G3" s="115" t="s">
        <v>243</v>
      </c>
    </row>
    <row r="4" spans="2:12" s="116" customFormat="1" ht="52.5" customHeight="1">
      <c r="B4" s="282" t="s">
        <v>244</v>
      </c>
      <c r="C4" s="114" t="s">
        <v>389</v>
      </c>
      <c r="D4" s="283">
        <f>D6-D5</f>
        <v>-6941725528</v>
      </c>
      <c r="E4" s="284"/>
      <c r="F4" s="152">
        <f>F6-F5</f>
        <v>-75372288961</v>
      </c>
      <c r="G4" s="285"/>
      <c r="I4" s="117"/>
    </row>
    <row r="5" spans="2:12" s="116" customFormat="1" ht="52.5" customHeight="1">
      <c r="B5" s="282"/>
      <c r="C5" s="114" t="s">
        <v>245</v>
      </c>
      <c r="D5" s="283">
        <v>10141741216</v>
      </c>
      <c r="E5" s="284"/>
      <c r="F5" s="152">
        <v>130058959763</v>
      </c>
      <c r="G5" s="286"/>
      <c r="I5" s="117"/>
    </row>
    <row r="6" spans="2:12" s="116" customFormat="1" ht="52.5" customHeight="1">
      <c r="B6" s="282"/>
      <c r="C6" s="114" t="s">
        <v>246</v>
      </c>
      <c r="D6" s="288">
        <f>'آنالیز پیشنهادی2'!E30</f>
        <v>3200015688</v>
      </c>
      <c r="E6" s="289"/>
      <c r="F6" s="153">
        <f>'آنالیز پیشنهادی2'!F30</f>
        <v>54686670802</v>
      </c>
      <c r="G6" s="286"/>
      <c r="H6" s="117"/>
      <c r="I6" s="117"/>
    </row>
    <row r="7" spans="2:12" s="116" customFormat="1" ht="61.5" customHeight="1">
      <c r="B7" s="282" t="s">
        <v>247</v>
      </c>
      <c r="C7" s="114" t="s">
        <v>274</v>
      </c>
      <c r="D7" s="290" t="e">
        <f ca="1">[6]!D2A(D4,"ریال")</f>
        <v>#NAME?</v>
      </c>
      <c r="E7" s="290"/>
      <c r="F7" s="160" t="e">
        <f ca="1">[6]!D2A(F4,"ریال")</f>
        <v>#NAME?</v>
      </c>
      <c r="G7" s="286"/>
    </row>
    <row r="8" spans="2:12" s="116" customFormat="1" ht="61.5" customHeight="1">
      <c r="B8" s="282"/>
      <c r="C8" s="118" t="s">
        <v>245</v>
      </c>
      <c r="D8" s="290" t="str">
        <f>[6]!D2A(D5,"ریال")</f>
        <v xml:space="preserve"> ده ميليارد و يكصد و چهل و يك ميليون و هفتصد و چهل و يك هزار و دويست و شانزده  ریال</v>
      </c>
      <c r="E8" s="290"/>
      <c r="F8" s="160" t="str">
        <f>[6]!D2A(F5,"ریال")</f>
        <v xml:space="preserve"> يكصد و سي ميليارد و پنجاه و هشت ميليون و نهصد و پنجاه و نه هزار و هفتصد و شصت و سه  ریال</v>
      </c>
      <c r="G8" s="286"/>
    </row>
    <row r="9" spans="2:12" s="116" customFormat="1" ht="61.5" customHeight="1">
      <c r="B9" s="282"/>
      <c r="C9" s="118" t="s">
        <v>248</v>
      </c>
      <c r="D9" s="290" t="e">
        <f ca="1">[6]!D2A(D6,"ریال")</f>
        <v>#NAME?</v>
      </c>
      <c r="E9" s="290"/>
      <c r="F9" s="160" t="e">
        <f ca="1">[6]!D2A(F6,"ریال")</f>
        <v>#NAME?</v>
      </c>
      <c r="G9" s="287"/>
      <c r="I9" s="116">
        <f>J10/J11</f>
        <v>2.4219852522258267</v>
      </c>
      <c r="J9" s="159">
        <f>(J11/J10)-1</f>
        <v>-0.58711557013776572</v>
      </c>
      <c r="K9" s="116">
        <v>9.5000000000000001E-2</v>
      </c>
    </row>
    <row r="10" spans="2:12" ht="52.5" customHeight="1">
      <c r="B10" s="291" t="s">
        <v>249</v>
      </c>
      <c r="C10" s="291"/>
      <c r="D10" s="119" t="s">
        <v>250</v>
      </c>
      <c r="E10" s="292">
        <f>F6+D6</f>
        <v>57886686490</v>
      </c>
      <c r="F10" s="292"/>
      <c r="G10" s="292"/>
      <c r="J10" s="157">
        <v>140200700979</v>
      </c>
    </row>
    <row r="11" spans="2:12" ht="66" customHeight="1">
      <c r="B11" s="291"/>
      <c r="C11" s="291"/>
      <c r="D11" s="119" t="s">
        <v>251</v>
      </c>
      <c r="E11" s="293" t="e">
        <f ca="1">[6]!D2A(E10,"ریال")</f>
        <v>#NAME?</v>
      </c>
      <c r="F11" s="293"/>
      <c r="G11" s="293"/>
      <c r="J11" s="157">
        <f>E10</f>
        <v>57886686490</v>
      </c>
      <c r="K11" s="157">
        <f>J10*1.095</f>
        <v>153519767572.005</v>
      </c>
      <c r="L11" s="163">
        <f>K11-J11</f>
        <v>95633081082.005005</v>
      </c>
    </row>
    <row r="12" spans="2:12">
      <c r="J12" s="157">
        <f>E10-J11</f>
        <v>0</v>
      </c>
    </row>
    <row r="14" spans="2:12" ht="22.5">
      <c r="F14" s="276" t="s">
        <v>252</v>
      </c>
      <c r="G14" s="276"/>
    </row>
  </sheetData>
  <mergeCells count="16">
    <mergeCell ref="F14:G14"/>
    <mergeCell ref="F1:G1"/>
    <mergeCell ref="B2:G2"/>
    <mergeCell ref="C3:E3"/>
    <mergeCell ref="B4:B6"/>
    <mergeCell ref="D4:E4"/>
    <mergeCell ref="G4:G9"/>
    <mergeCell ref="D5:E5"/>
    <mergeCell ref="D6:E6"/>
    <mergeCell ref="B7:B9"/>
    <mergeCell ref="D7:E7"/>
    <mergeCell ref="D8:E8"/>
    <mergeCell ref="D9:E9"/>
    <mergeCell ref="B10:C11"/>
    <mergeCell ref="E10:G10"/>
    <mergeCell ref="E11:G11"/>
  </mergeCells>
  <printOptions horizontalCentered="1"/>
  <pageMargins left="0" right="0" top="0.39370078740157483" bottom="0" header="0" footer="0"/>
  <pageSetup paperSize="9" scale="9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8F652-8922-40FF-9C54-53137279B2FF}">
  <sheetPr>
    <tabColor theme="7" tint="-0.499984740745262"/>
    <pageSetUpPr fitToPage="1"/>
  </sheetPr>
  <dimension ref="A2:H16"/>
  <sheetViews>
    <sheetView rightToLeft="1" workbookViewId="0">
      <selection activeCell="C6" sqref="C6"/>
    </sheetView>
  </sheetViews>
  <sheetFormatPr defaultRowHeight="15.75"/>
  <cols>
    <col min="1" max="1" width="9.140625" style="120"/>
    <col min="2" max="2" width="47.28515625" customWidth="1"/>
    <col min="3" max="3" width="29.42578125" customWidth="1"/>
    <col min="4" max="4" width="45.140625" customWidth="1"/>
    <col min="5" max="5" width="9.140625" style="122"/>
    <col min="6" max="6" width="9.28515625" style="122" bestFit="1" customWidth="1"/>
    <col min="7" max="7" width="5.42578125" style="122" customWidth="1"/>
    <col min="8" max="8" width="12.5703125" style="122" bestFit="1" customWidth="1"/>
    <col min="9" max="9" width="12" bestFit="1" customWidth="1"/>
  </cols>
  <sheetData>
    <row r="2" spans="1:8" ht="18">
      <c r="D2" s="121" t="s">
        <v>253</v>
      </c>
    </row>
    <row r="3" spans="1:8" ht="40.5" customHeight="1" thickBot="1">
      <c r="B3" s="294" t="s">
        <v>254</v>
      </c>
      <c r="C3" s="294"/>
      <c r="D3" s="294"/>
    </row>
    <row r="4" spans="1:8" ht="33.75" customHeight="1" thickTop="1" thickBot="1">
      <c r="B4" s="123"/>
      <c r="C4" s="124" t="s">
        <v>255</v>
      </c>
      <c r="D4" s="125" t="s">
        <v>256</v>
      </c>
      <c r="F4" s="126" t="s">
        <v>257</v>
      </c>
      <c r="G4" s="126" t="s">
        <v>258</v>
      </c>
    </row>
    <row r="5" spans="1:8" ht="43.5" customHeight="1" thickTop="1">
      <c r="A5" s="120">
        <v>13</v>
      </c>
      <c r="B5" s="127" t="s">
        <v>259</v>
      </c>
      <c r="C5" s="128" t="e">
        <f>ROUND('آنالیز پیشنهادی '!$F$30/71*'قیمت پیشنهادی براساس کار حجمی'!A5,0)</f>
        <v>#REF!</v>
      </c>
      <c r="D5" s="129" t="e">
        <f ca="1">[6]!D2A(C5,"ریال",0)</f>
        <v>#NAME?</v>
      </c>
      <c r="F5" s="130" t="s">
        <v>187</v>
      </c>
      <c r="G5" s="130">
        <v>33</v>
      </c>
    </row>
    <row r="6" spans="1:8" ht="43.5" customHeight="1">
      <c r="A6" s="120">
        <v>1</v>
      </c>
      <c r="B6" s="131" t="s">
        <v>260</v>
      </c>
      <c r="C6" s="128" t="e">
        <f>ROUND('آنالیز پیشنهادی '!$F$30/71*'قیمت پیشنهادی براساس کار حجمی'!A6,0)</f>
        <v>#REF!</v>
      </c>
      <c r="D6" s="129" t="e">
        <f ca="1">[6]!D2A(C6,"ریال",0)</f>
        <v>#NAME?</v>
      </c>
      <c r="F6" s="130" t="s">
        <v>193</v>
      </c>
      <c r="G6" s="130">
        <v>52</v>
      </c>
    </row>
    <row r="7" spans="1:8" ht="43.5" customHeight="1">
      <c r="A7" s="120">
        <v>4</v>
      </c>
      <c r="B7" s="182" t="s">
        <v>261</v>
      </c>
      <c r="C7" s="128" t="e">
        <f>ROUND('آنالیز پیشنهادی '!$F$30/71*'قیمت پیشنهادی براساس کار حجمی'!A7,0)</f>
        <v>#REF!</v>
      </c>
      <c r="D7" s="129" t="e">
        <f ca="1">[6]!D2A(C7,"ریال",0)</f>
        <v>#NAME?</v>
      </c>
      <c r="F7" s="130" t="s">
        <v>262</v>
      </c>
      <c r="G7" s="130">
        <v>11</v>
      </c>
    </row>
    <row r="8" spans="1:8" ht="43.5" customHeight="1">
      <c r="A8" s="120">
        <v>20</v>
      </c>
      <c r="B8" s="132" t="s">
        <v>263</v>
      </c>
      <c r="C8" s="128" t="e">
        <f>ROUND('آنالیز پیشنهادی '!$F$30/71*'قیمت پیشنهادی براساس کار حجمی'!A8,0)</f>
        <v>#REF!</v>
      </c>
      <c r="D8" s="129" t="e">
        <f ca="1">[6]!D2A(C8,"ریال",0)</f>
        <v>#NAME?</v>
      </c>
      <c r="F8" s="130" t="s">
        <v>264</v>
      </c>
      <c r="G8" s="130">
        <v>11</v>
      </c>
    </row>
    <row r="9" spans="1:8" ht="60.75" customHeight="1">
      <c r="A9" s="120">
        <v>9</v>
      </c>
      <c r="B9" s="182" t="s">
        <v>265</v>
      </c>
      <c r="C9" s="128" t="e">
        <f>ROUND('آنالیز پیشنهادی '!$F$30/71*'قیمت پیشنهادی براساس کار حجمی'!A9,0)</f>
        <v>#REF!</v>
      </c>
      <c r="D9" s="129" t="e">
        <f ca="1">[6]!D2A(C9,"ریال",0)</f>
        <v>#NAME?</v>
      </c>
      <c r="E9" s="183"/>
      <c r="F9" s="130" t="s">
        <v>266</v>
      </c>
      <c r="G9" s="130">
        <v>17</v>
      </c>
    </row>
    <row r="10" spans="1:8" ht="43.5" customHeight="1">
      <c r="A10" s="120">
        <v>8</v>
      </c>
      <c r="B10" s="131" t="s">
        <v>267</v>
      </c>
      <c r="C10" s="128" t="e">
        <f>ROUND('آنالیز پیشنهادی '!$F$30/71*'قیمت پیشنهادی براساس کار حجمی'!A10,0)</f>
        <v>#REF!</v>
      </c>
      <c r="D10" s="129" t="e">
        <f ca="1">[6]!D2A(C10,"ریال",0)</f>
        <v>#NAME?</v>
      </c>
      <c r="F10" s="130" t="s">
        <v>210</v>
      </c>
      <c r="G10" s="130">
        <v>9</v>
      </c>
    </row>
    <row r="11" spans="1:8" ht="43.5" customHeight="1">
      <c r="A11" s="120">
        <v>3</v>
      </c>
      <c r="B11" s="131" t="s">
        <v>268</v>
      </c>
      <c r="C11" s="128" t="e">
        <f>ROUND('آنالیز پیشنهادی '!$F$30/71*'قیمت پیشنهادی براساس کار حجمی'!A11,0)</f>
        <v>#REF!</v>
      </c>
      <c r="D11" s="129" t="e">
        <f ca="1">[6]!D2A(C11,"ریال",0)</f>
        <v>#NAME?</v>
      </c>
      <c r="F11" s="126" t="s">
        <v>269</v>
      </c>
      <c r="G11" s="126">
        <f>SUM(G5:G10)</f>
        <v>133</v>
      </c>
    </row>
    <row r="12" spans="1:8" ht="43.5" customHeight="1" thickBot="1">
      <c r="A12" s="120">
        <v>13</v>
      </c>
      <c r="B12" s="133" t="s">
        <v>270</v>
      </c>
      <c r="C12" s="128" t="e">
        <f>ROUND('آنالیز پیشنهادی '!$F$30/71*'قیمت پیشنهادی براساس کار حجمی'!A12,0)</f>
        <v>#REF!</v>
      </c>
      <c r="D12" s="129" t="e">
        <f ca="1">[6]!D2A(C12,"ریال",0)</f>
        <v>#NAME?</v>
      </c>
    </row>
    <row r="13" spans="1:8" ht="56.25" customHeight="1" thickTop="1" thickBot="1">
      <c r="B13" s="134" t="s">
        <v>271</v>
      </c>
      <c r="C13" s="135" t="e">
        <f>SUM(C5:C12)</f>
        <v>#REF!</v>
      </c>
      <c r="D13" s="136" t="e">
        <f ca="1">[6]!D2A(C13,"ریال",0)</f>
        <v>#NAME?</v>
      </c>
      <c r="H13" s="158" t="e">
        <f>'آنالیز پیشنهادی '!F30</f>
        <v>#REF!</v>
      </c>
    </row>
    <row r="14" spans="1:8" ht="26.25" customHeight="1" thickTop="1">
      <c r="A14" s="120">
        <f>SUM(A5:A13)</f>
        <v>71</v>
      </c>
      <c r="H14" s="158" t="e">
        <f>C13-H13</f>
        <v>#REF!</v>
      </c>
    </row>
    <row r="15" spans="1:8" ht="26.25" customHeight="1">
      <c r="C15" s="137" t="s">
        <v>272</v>
      </c>
    </row>
    <row r="16" spans="1:8" ht="26.25" customHeight="1"/>
  </sheetData>
  <mergeCells count="1">
    <mergeCell ref="B3:D3"/>
  </mergeCells>
  <pageMargins left="0.18" right="0.18" top="0.39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اطلاعات پرسنل (2)</vt:lpstr>
      <vt:lpstr>ریز محاسبات</vt:lpstr>
      <vt:lpstr>آنالیز مناقصه  1403</vt:lpstr>
      <vt:lpstr>آنالیز پیشنهادی </vt:lpstr>
      <vt:lpstr>آنالیز پیشنهادی2</vt:lpstr>
      <vt:lpstr>برگ پیشنهاد قیمت2</vt:lpstr>
      <vt:lpstr>قیمت پیشنهادی براساس کار حجمی</vt:lpstr>
      <vt:lpstr>'آنالیز پیشنهادی '!Print_Area</vt:lpstr>
      <vt:lpstr>'آنالیز پیشنهادی2'!Print_Area</vt:lpstr>
      <vt:lpstr>'آنالیز مناقصه  1403'!Print_Area</vt:lpstr>
      <vt:lpstr>'برگ پیشنهاد قیمت2'!Print_Area</vt:lpstr>
      <vt:lpstr>'ریز محاسبات'!Print_Area</vt:lpstr>
      <vt:lpstr>'قیمت پیشنهادی براساس کار حجمی'!Print_Area</vt:lpstr>
    </vt:vector>
  </TitlesOfParts>
  <Company>Gerdoo.Net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Gerdoo</dc:creator>
  <cp:lastModifiedBy>se-me-11 Habibi</cp:lastModifiedBy>
  <cp:lastPrinted>2024-05-05T03:55:34Z</cp:lastPrinted>
  <dcterms:created xsi:type="dcterms:W3CDTF">2019-06-08T06:40:00Z</dcterms:created>
  <dcterms:modified xsi:type="dcterms:W3CDTF">2024-06-18T06:53:39Z</dcterms:modified>
</cp:coreProperties>
</file>